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Obras edilicias" sheetId="6" r:id="rId1"/>
  </sheets>
  <calcPr calcId="145621"/>
</workbook>
</file>

<file path=xl/calcChain.xml><?xml version="1.0" encoding="utf-8"?>
<calcChain xmlns="http://schemas.openxmlformats.org/spreadsheetml/2006/main">
  <c r="H172" i="6" l="1"/>
  <c r="G165" i="6"/>
  <c r="G164" i="6"/>
  <c r="G163" i="6"/>
  <c r="G162" i="6"/>
  <c r="G161" i="6"/>
  <c r="G139" i="6"/>
  <c r="G138" i="6"/>
  <c r="G137" i="6"/>
  <c r="G136" i="6"/>
  <c r="G112" i="6"/>
  <c r="G123" i="6"/>
  <c r="G122" i="6"/>
  <c r="G121" i="6"/>
  <c r="G120" i="6"/>
  <c r="G118" i="6"/>
  <c r="G117" i="6"/>
  <c r="G116" i="6"/>
  <c r="G115" i="6"/>
  <c r="G104" i="6"/>
  <c r="G103" i="6"/>
  <c r="G102" i="6"/>
  <c r="G101" i="6"/>
  <c r="G100" i="6"/>
  <c r="G98" i="6"/>
  <c r="G97" i="6"/>
  <c r="G96" i="6"/>
  <c r="G95" i="6"/>
  <c r="G94" i="6"/>
  <c r="G93" i="6"/>
  <c r="G92" i="6"/>
  <c r="G90" i="6"/>
  <c r="G89" i="6"/>
  <c r="G88" i="6"/>
  <c r="G87" i="6"/>
  <c r="G86" i="6"/>
  <c r="G79" i="6"/>
  <c r="G78" i="6"/>
  <c r="G76" i="6"/>
  <c r="G75" i="6"/>
  <c r="G74" i="6"/>
  <c r="G73" i="6"/>
  <c r="G72" i="6"/>
  <c r="G71" i="6"/>
  <c r="G70" i="6"/>
  <c r="G69" i="6"/>
  <c r="G68" i="6"/>
  <c r="G66" i="6"/>
  <c r="G64" i="6"/>
  <c r="G63" i="6"/>
  <c r="G62" i="6"/>
  <c r="G60" i="6"/>
  <c r="G59" i="6"/>
  <c r="G58" i="6"/>
  <c r="G57" i="6"/>
  <c r="G56" i="6"/>
  <c r="G50" i="6"/>
  <c r="G49" i="6"/>
  <c r="G48" i="6"/>
  <c r="G47" i="6"/>
  <c r="G46" i="6"/>
  <c r="G152" i="6"/>
  <c r="G151" i="6"/>
  <c r="G131" i="6"/>
  <c r="G130" i="6"/>
  <c r="G114" i="6"/>
  <c r="G113" i="6"/>
  <c r="G38" i="6"/>
  <c r="G36" i="6"/>
  <c r="G28" i="6"/>
  <c r="G27" i="6"/>
  <c r="G26" i="6"/>
  <c r="G25" i="6"/>
  <c r="G24" i="6"/>
  <c r="G23" i="6"/>
  <c r="G22" i="6"/>
  <c r="G21" i="6"/>
  <c r="G20" i="6"/>
  <c r="G169" i="6"/>
  <c r="G160" i="6"/>
  <c r="G156" i="6"/>
  <c r="H154" i="6"/>
  <c r="G150" i="6"/>
  <c r="G146" i="6"/>
  <c r="G145" i="6"/>
  <c r="G144" i="6"/>
  <c r="G143" i="6"/>
  <c r="G135" i="6"/>
  <c r="G129" i="6"/>
  <c r="G128" i="6"/>
  <c r="G127" i="6"/>
  <c r="G108" i="6"/>
  <c r="G84" i="6"/>
  <c r="G54" i="6"/>
  <c r="G44" i="6"/>
  <c r="G43" i="6"/>
  <c r="G42" i="6"/>
  <c r="G35" i="6"/>
  <c r="G33" i="6"/>
  <c r="G32" i="6"/>
  <c r="G19" i="6"/>
  <c r="H52" i="6"/>
  <c r="H106" i="6"/>
  <c r="H81" i="6"/>
  <c r="H125" i="6"/>
  <c r="H133" i="6"/>
  <c r="H167" i="6"/>
  <c r="H158" i="6"/>
  <c r="H17" i="6"/>
  <c r="H30" i="6"/>
  <c r="H40" i="6"/>
  <c r="H141" i="6"/>
  <c r="H110" i="6"/>
  <c r="H148" i="6"/>
  <c r="I163" i="6"/>
  <c r="I161" i="6"/>
  <c r="I162" i="6"/>
  <c r="I164" i="6"/>
  <c r="I165" i="6"/>
  <c r="I112" i="6"/>
  <c r="I138" i="6"/>
  <c r="I137" i="6"/>
  <c r="I139" i="6"/>
  <c r="I136" i="6"/>
  <c r="I118" i="6"/>
  <c r="I123" i="6"/>
  <c r="I116" i="6"/>
  <c r="I117" i="6"/>
  <c r="I120" i="6"/>
  <c r="I121" i="6"/>
  <c r="I122" i="6"/>
  <c r="I115" i="6"/>
  <c r="I101" i="6"/>
  <c r="I97" i="6"/>
  <c r="I93" i="6"/>
  <c r="I89" i="6"/>
  <c r="I94" i="6"/>
  <c r="I90" i="6"/>
  <c r="I102" i="6"/>
  <c r="I98" i="6"/>
  <c r="I87" i="6"/>
  <c r="I95" i="6"/>
  <c r="I103" i="6"/>
  <c r="I92" i="6"/>
  <c r="I88" i="6"/>
  <c r="I100" i="6"/>
  <c r="I96" i="6"/>
  <c r="I86" i="6"/>
  <c r="I104" i="6"/>
  <c r="I68" i="6"/>
  <c r="I60" i="6"/>
  <c r="I76" i="6"/>
  <c r="I71" i="6"/>
  <c r="I58" i="6"/>
  <c r="I62" i="6"/>
  <c r="I69" i="6"/>
  <c r="I72" i="6"/>
  <c r="I56" i="6"/>
  <c r="I78" i="6"/>
  <c r="I63" i="6"/>
  <c r="I66" i="6"/>
  <c r="I59" i="6"/>
  <c r="I73" i="6"/>
  <c r="I75" i="6"/>
  <c r="I70" i="6"/>
  <c r="I64" i="6"/>
  <c r="I57" i="6"/>
  <c r="I79" i="6"/>
  <c r="I74" i="6"/>
  <c r="I46" i="6"/>
  <c r="I47" i="6"/>
  <c r="I48" i="6"/>
  <c r="I49" i="6"/>
  <c r="I50" i="6"/>
  <c r="I22" i="6"/>
  <c r="I129" i="6"/>
  <c r="I38" i="6"/>
  <c r="I143" i="6"/>
  <c r="J141" i="6"/>
  <c r="I114" i="6"/>
  <c r="I131" i="6"/>
  <c r="I36" i="6"/>
  <c r="I42" i="6"/>
  <c r="J40" i="6"/>
  <c r="I19" i="6"/>
  <c r="J17" i="6"/>
  <c r="J172" i="6"/>
  <c r="I44" i="6"/>
  <c r="I25" i="6"/>
  <c r="I108" i="6"/>
  <c r="J106" i="6"/>
  <c r="I23" i="6"/>
  <c r="I145" i="6"/>
  <c r="I130" i="6"/>
  <c r="I26" i="6"/>
  <c r="I144" i="6"/>
  <c r="I20" i="6"/>
  <c r="I21" i="6"/>
  <c r="I54" i="6"/>
  <c r="J52" i="6"/>
  <c r="I35" i="6"/>
  <c r="I33" i="6"/>
  <c r="I169" i="6"/>
  <c r="J167" i="6"/>
  <c r="I113" i="6"/>
  <c r="J110" i="6"/>
  <c r="I152" i="6"/>
  <c r="I151" i="6"/>
  <c r="I127" i="6"/>
  <c r="J125" i="6"/>
  <c r="I135" i="6"/>
  <c r="J133" i="6"/>
  <c r="I32" i="6"/>
  <c r="J30" i="6"/>
  <c r="I160" i="6"/>
  <c r="J158" i="6"/>
  <c r="I24" i="6"/>
  <c r="I43" i="6"/>
  <c r="I27" i="6"/>
  <c r="I146" i="6"/>
  <c r="I128" i="6"/>
  <c r="I84" i="6"/>
  <c r="J81" i="6"/>
  <c r="I28" i="6"/>
  <c r="I156" i="6"/>
  <c r="J154" i="6"/>
  <c r="I150" i="6"/>
  <c r="J148" i="6"/>
</calcChain>
</file>

<file path=xl/sharedStrings.xml><?xml version="1.0" encoding="utf-8"?>
<sst xmlns="http://schemas.openxmlformats.org/spreadsheetml/2006/main" count="342" uniqueCount="247">
  <si>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</si>
  <si>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</si>
  <si>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</si>
  <si>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</si>
  <si>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</si>
  <si>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</si>
  <si>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</si>
  <si>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</si>
  <si>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</si>
  <si>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</si>
  <si>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</si>
  <si>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</si>
  <si>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</si>
  <si>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</si>
  <si>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</si>
  <si>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</si>
  <si>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</si>
  <si>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</si>
  <si>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</si>
  <si>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</si>
  <si>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</si>
  <si>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</si>
  <si>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</si>
  <si>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</si>
  <si>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</si>
  <si>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</si>
  <si>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</si>
  <si>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</si>
  <si>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</si>
  <si>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</si>
  <si>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</si>
  <si>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>5.3</t>
  </si>
  <si>
    <t>5.4</t>
  </si>
  <si>
    <t>5.5</t>
  </si>
  <si>
    <t>12.1</t>
  </si>
  <si>
    <t>FORMULARIO 4: RUBRADO</t>
  </si>
  <si>
    <t>3.2</t>
  </si>
  <si>
    <t>3.3</t>
  </si>
  <si>
    <t>3.4</t>
  </si>
  <si>
    <t>10.3</t>
  </si>
  <si>
    <t>M2</t>
  </si>
  <si>
    <t>2.4</t>
  </si>
  <si>
    <t>ML</t>
  </si>
  <si>
    <t>M3</t>
  </si>
  <si>
    <t>8.2</t>
  </si>
  <si>
    <t>8.3</t>
  </si>
  <si>
    <t>8.4</t>
  </si>
  <si>
    <t>9.2</t>
  </si>
  <si>
    <t>9.3</t>
  </si>
  <si>
    <t>9.4</t>
  </si>
  <si>
    <t>11.2</t>
  </si>
  <si>
    <t>11.3</t>
  </si>
  <si>
    <t>13.1</t>
  </si>
  <si>
    <t>13.2</t>
  </si>
  <si>
    <t>14.1</t>
  </si>
  <si>
    <t>7.4</t>
  </si>
  <si>
    <t>10.4</t>
  </si>
  <si>
    <t>INSTALACION SANITARIA</t>
  </si>
  <si>
    <t>IMPLANTACIÓN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</si>
  <si>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</si>
  <si>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</si>
  <si>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</si>
  <si>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</si>
  <si>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</si>
  <si>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</si>
  <si>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</si>
  <si>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</si>
  <si>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</si>
  <si>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</si>
  <si>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</si>
  <si>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</si>
  <si>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</si>
  <si>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</si>
  <si>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</si>
  <si>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</si>
  <si>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</si>
  <si>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</si>
  <si>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</si>
  <si>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</si>
  <si>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</si>
  <si>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</si>
  <si>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</si>
  <si>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8.5</t>
  </si>
  <si>
    <t>9.5</t>
  </si>
  <si>
    <t>PINTURA</t>
  </si>
  <si>
    <t>OBRA: ESCUELA 66 FRAY BENTOS, RIO NEGRO</t>
  </si>
  <si>
    <t>Construcciones provisorias</t>
  </si>
  <si>
    <t>Cartel de obra.</t>
  </si>
  <si>
    <t>Barrera y vallado.</t>
  </si>
  <si>
    <t>Provisorio de UTE.</t>
  </si>
  <si>
    <t>Consumo de UTE</t>
  </si>
  <si>
    <t>Provisorio de OSE.</t>
  </si>
  <si>
    <t xml:space="preserve">Consumo de OSE </t>
  </si>
  <si>
    <t xml:space="preserve">Prevencionista </t>
  </si>
  <si>
    <t>Fletes.</t>
  </si>
  <si>
    <t>Limpieza diaria, general y final de obra</t>
  </si>
  <si>
    <t>MOVIMIENTO DE TIERRA - DEMOLICIONES</t>
  </si>
  <si>
    <t>Limpieza de terreno.</t>
  </si>
  <si>
    <t>Implantación y replanteo.</t>
  </si>
  <si>
    <t>MOVIMIENTO DE TIERRA</t>
  </si>
  <si>
    <t>Nivelación y aportes.</t>
  </si>
  <si>
    <t>Movimientos de suelo.</t>
  </si>
  <si>
    <t>DEMOLICIONES.</t>
  </si>
  <si>
    <t>Picado de revoques, retiro de revestimientos y mampostería.</t>
  </si>
  <si>
    <t>ESTRUCTURA</t>
  </si>
  <si>
    <t>Fundaciones en galería.</t>
  </si>
  <si>
    <t>Vigas de Fundación en galería.</t>
  </si>
  <si>
    <t>Pilares en galería.</t>
  </si>
  <si>
    <t>CARRERAS, DINTELES, ANTEPECHOS Y OTROS.</t>
  </si>
  <si>
    <t>Pretiles.</t>
  </si>
  <si>
    <t>Losas de Mesadas.</t>
  </si>
  <si>
    <t>Rampas y escaleras.</t>
  </si>
  <si>
    <t>Contrapios de Hormigón armado. (INTERIORES)</t>
  </si>
  <si>
    <t>Terminación Losa cerámica armada.</t>
  </si>
  <si>
    <t>3.5</t>
  </si>
  <si>
    <t>3.6</t>
  </si>
  <si>
    <t>3.7</t>
  </si>
  <si>
    <t>3.8</t>
  </si>
  <si>
    <t>ALBAÑILERIA</t>
  </si>
  <si>
    <t>Muros</t>
  </si>
  <si>
    <t>AISLACIONES.</t>
  </si>
  <si>
    <t>Capa aisladora de cimientos.</t>
  </si>
  <si>
    <t>Impermeabilización de muros fachadas.</t>
  </si>
  <si>
    <t>Impermeabilización de cubierta en ceramica armada.</t>
  </si>
  <si>
    <t>Terminación de Canalón de Hormigón armado.</t>
  </si>
  <si>
    <t>Arena y portlad con Hidrófugo en pretiles.</t>
  </si>
  <si>
    <t>REVOQUES.</t>
  </si>
  <si>
    <t>Exteriores.</t>
  </si>
  <si>
    <t>Interiores.</t>
  </si>
  <si>
    <t>Cantoneras.</t>
  </si>
  <si>
    <t>Contrapisos.</t>
  </si>
  <si>
    <t>Hormigón armado. (Exteriores)</t>
  </si>
  <si>
    <t>PISOS Y ZOCALOS.</t>
  </si>
  <si>
    <t>Pisos.</t>
  </si>
  <si>
    <t>Zócalos monolíticos de 7x30.</t>
  </si>
  <si>
    <t>Pavimentos exteriores.</t>
  </si>
  <si>
    <t>Revestimiento en baño y cocina.</t>
  </si>
  <si>
    <t>Refacción general de SSHH exteriores.</t>
  </si>
  <si>
    <t>Baño de accesibilidad.</t>
  </si>
  <si>
    <t>Terminacion cubierta Cocina y ampliación de salón comedor.</t>
  </si>
  <si>
    <t xml:space="preserve">Galería Techada. </t>
  </si>
  <si>
    <t>Impermeabilización de cubiertas existentes.</t>
  </si>
  <si>
    <t>Ayudas a subcontratos</t>
  </si>
  <si>
    <t>Ayuda a instalación sanitaria</t>
  </si>
  <si>
    <t xml:space="preserve">Ayuda a instalación eléctrica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</si>
  <si>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</si>
  <si>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</si>
  <si>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</si>
  <si>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</si>
  <si>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</si>
  <si>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</si>
  <si>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</si>
  <si>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</si>
  <si>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</si>
  <si>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</si>
  <si>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</si>
  <si>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</si>
  <si>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</si>
  <si>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</si>
  <si>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</si>
  <si>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</si>
  <si>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</si>
  <si>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</si>
  <si>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</si>
  <si>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</si>
  <si>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</si>
  <si>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</si>
  <si>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Abastecimiento.</t>
  </si>
  <si>
    <t>Agua fría y caliente.</t>
  </si>
  <si>
    <t>Artefactos, accesorios, cisternas y grifería.</t>
  </si>
  <si>
    <t>Artefactos.</t>
  </si>
  <si>
    <t>Accesorios.</t>
  </si>
  <si>
    <t>Cisternas.</t>
  </si>
  <si>
    <t>Grifería.</t>
  </si>
  <si>
    <t>Pileta acero inoxidable en cocina.</t>
  </si>
  <si>
    <t>Desagues.</t>
  </si>
  <si>
    <t>Primarios y secundarios.</t>
  </si>
  <si>
    <t>C.I. 60x60.</t>
  </si>
  <si>
    <t>Interceptor de grasas.</t>
  </si>
  <si>
    <t>PP;BD, RP.</t>
  </si>
  <si>
    <t>Ventilaciones.</t>
  </si>
  <si>
    <t>Reparaciónd e red existente.</t>
  </si>
  <si>
    <t>Conexión a colector.</t>
  </si>
  <si>
    <t>Pluviales</t>
  </si>
  <si>
    <t xml:space="preserve"> - Desagües pluviales</t>
  </si>
  <si>
    <t xml:space="preserve"> - BD nuevas</t>
  </si>
  <si>
    <t xml:space="preserve"> - Reparación de instalación existente (BD, regueras, etc.)</t>
  </si>
  <si>
    <t>Pruebas e inspecciones.</t>
  </si>
  <si>
    <t xml:space="preserve">Tramitaciones ante OSE o Intendencia </t>
  </si>
  <si>
    <t>INSTALACION DE GAS</t>
  </si>
  <si>
    <t>Instalación de gas</t>
  </si>
  <si>
    <t>INSTALACION ELECTRICA</t>
  </si>
  <si>
    <t>Materiales caños.</t>
  </si>
  <si>
    <t>Tableros.</t>
  </si>
  <si>
    <t>Cajas ondas y de brazo.</t>
  </si>
  <si>
    <t>Sistema de descarga a tierra</t>
  </si>
  <si>
    <t>Canalizaciones embutidas.</t>
  </si>
  <si>
    <t>Canalizaciones aparentes.</t>
  </si>
  <si>
    <t>Canalizaciones subterraneas.</t>
  </si>
  <si>
    <t>Artefactos de iluminación.</t>
  </si>
  <si>
    <t>L1</t>
  </si>
  <si>
    <t>Terminaciones</t>
  </si>
  <si>
    <t>Extractor de aire</t>
  </si>
  <si>
    <t>Planos y derivaciones conforme a obra.</t>
  </si>
  <si>
    <t>7.5</t>
  </si>
  <si>
    <t>7.6</t>
  </si>
  <si>
    <t>7.7</t>
  </si>
  <si>
    <t>7.8</t>
  </si>
  <si>
    <t>7.9</t>
  </si>
  <si>
    <t>7.10</t>
  </si>
  <si>
    <t>7.11</t>
  </si>
  <si>
    <t xml:space="preserve">ALUMINIO 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</si>
  <si>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</si>
  <si>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</si>
  <si>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</si>
  <si>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</si>
  <si>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</t>
  </si>
  <si>
    <t xml:space="preserve">CARPINTERIA </t>
  </si>
  <si>
    <t xml:space="preserve">    - Tipo C1  (incluye suministro e instalación)</t>
  </si>
  <si>
    <t xml:space="preserve">    - Tipo C2  (incluye suministro e instalación)</t>
  </si>
  <si>
    <t xml:space="preserve">    - Tipo C3  (incluye suministro e instalación)</t>
  </si>
  <si>
    <t xml:space="preserve">    - Tipo C4  (incluye suministro e instalación)</t>
  </si>
  <si>
    <t xml:space="preserve">    - Tipo C5  (incluye suministro e instalación)</t>
  </si>
  <si>
    <t>HERRERIA</t>
  </si>
  <si>
    <t xml:space="preserve">    - Tipo H1;H2;H3  (suministro e instalación)</t>
  </si>
  <si>
    <t xml:space="preserve">    - Tipo H4  (incluye suministro e instalación)</t>
  </si>
  <si>
    <t xml:space="preserve">    - Tipo H5  (incluye suministro e instalación)</t>
  </si>
  <si>
    <t xml:space="preserve">    - Tipo H6 . REJAS.</t>
  </si>
  <si>
    <t xml:space="preserve">ACERO INOXIDABLE  </t>
  </si>
  <si>
    <t xml:space="preserve">    - Tipo Ai1  (incluye suministro e instalación)</t>
  </si>
  <si>
    <t xml:space="preserve">    - Tipo Ai2  (incluye suministro e instalación)</t>
  </si>
  <si>
    <t xml:space="preserve">    - Tipo Ai3  (incluye suministro e instalación)</t>
  </si>
  <si>
    <t xml:space="preserve">PETREOS  </t>
  </si>
  <si>
    <t xml:space="preserve">    - Tipo P1  (incluye suministro e instalación)</t>
  </si>
  <si>
    <t>Interior en muros</t>
  </si>
  <si>
    <t>Exterioir de muros.</t>
  </si>
  <si>
    <t>Cielorrasos.</t>
  </si>
  <si>
    <t xml:space="preserve">Exterior en pretiles </t>
  </si>
  <si>
    <t>Esmalte en madera</t>
  </si>
  <si>
    <t>Esmalte en hierro</t>
  </si>
  <si>
    <t>13.3</t>
  </si>
  <si>
    <t>13.4</t>
  </si>
  <si>
    <t>13.5</t>
  </si>
  <si>
    <t>13.6</t>
  </si>
  <si>
    <t>LIMPIEZA DE OBRA Y LOCAL TERMINADO.</t>
  </si>
  <si>
    <t>Limpieza de obra y local terminado.</t>
  </si>
  <si>
    <t>LLAMADO Nº 19/2019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</si>
</sst>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1" fillId="0" borderId="0" xfId="0" applyNumberFormat="1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left" wrapText="1"/>
    </xf>
    <xf numFmtId="0" fontId="13" fillId="0" borderId="6" xfId="0" applyFont="1" applyBorder="1" applyProtection="1"/>
    <xf numFmtId="0" fontId="13" fillId="0" borderId="8" xfId="0" applyFont="1" applyBorder="1" applyProtection="1"/>
    <xf numFmtId="0" fontId="13" fillId="0" borderId="9" xfId="0" applyFont="1" applyBorder="1" applyProtection="1"/>
    <xf numFmtId="164" fontId="12" fillId="4" borderId="10" xfId="0" applyNumberFormat="1" applyFont="1" applyFill="1" applyBorder="1" applyAlignment="1" applyProtection="1">
      <alignment horizontal="center" vertical="center" wrapText="1"/>
    </xf>
    <xf numFmtId="164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8" fillId="0" borderId="12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3" fillId="0" borderId="0" xfId="0" applyFont="1" applyBorder="1"/>
    <xf numFmtId="0" fontId="18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7" fillId="0" borderId="13" xfId="0" applyNumberFormat="1" applyFont="1" applyFill="1" applyBorder="1" applyAlignment="1" applyProtection="1">
      <alignment vertical="center" wrapText="1"/>
    </xf>
    <xf numFmtId="2" fontId="17" fillId="0" borderId="0" xfId="0" applyNumberFormat="1" applyFont="1" applyFill="1" applyBorder="1" applyAlignment="1" applyProtection="1">
      <alignment vertical="center" wrapText="1"/>
    </xf>
    <xf numFmtId="0" fontId="20" fillId="0" borderId="12" xfId="0" applyFont="1" applyFill="1" applyBorder="1" applyAlignment="1" applyProtection="1">
      <alignment horizontal="left"/>
    </xf>
    <xf numFmtId="0" fontId="19" fillId="0" borderId="12" xfId="0" applyFont="1" applyFill="1" applyBorder="1" applyAlignment="1" applyProtection="1">
      <alignment horizontal="left" wrapText="1"/>
    </xf>
    <xf numFmtId="0" fontId="17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vertical="top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5"/>
  <sheetViews>
    <sheetView tabSelected="1" zoomScale="55" zoomScaleNormal="55" workbookViewId="0">
      <selection activeCell="A5" sqref="A5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35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246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7" t="s">
        <v>13</v>
      </c>
      <c r="I10" s="98"/>
      <c r="J10" s="9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0" t="s">
        <v>13</v>
      </c>
      <c r="I12" s="101"/>
      <c r="J12" s="10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85</v>
      </c>
      <c r="B14" s="104"/>
      <c r="C14" s="104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5" t="s">
        <v>12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58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79" t="s">
        <v>86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 t="shared" ref="I19:I28" si="1">+G19/$H$172</f>
        <v>#DIV/0!</v>
      </c>
      <c r="K19" s="50"/>
    </row>
    <row r="20" spans="1:23" ht="20.25">
      <c r="A20" s="46" t="s">
        <v>59</v>
      </c>
      <c r="B20" s="83" t="s">
        <v>87</v>
      </c>
      <c r="C20" s="30"/>
      <c r="D20" s="11">
        <v>0</v>
      </c>
      <c r="E20" s="27" t="s">
        <v>15</v>
      </c>
      <c r="F20" s="63"/>
      <c r="G20" s="45">
        <f t="shared" ref="G20:G28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60</v>
      </c>
      <c r="B21" s="83" t="s">
        <v>88</v>
      </c>
      <c r="C21" s="30"/>
      <c r="D21" s="11">
        <v>0</v>
      </c>
      <c r="E21" s="27" t="s">
        <v>14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61</v>
      </c>
      <c r="B22" s="83" t="s">
        <v>89</v>
      </c>
      <c r="C22" s="30"/>
      <c r="D22" s="11">
        <v>0</v>
      </c>
      <c r="E22" s="27" t="s">
        <v>14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62</v>
      </c>
      <c r="B23" s="83" t="s">
        <v>90</v>
      </c>
      <c r="C23" s="30"/>
      <c r="D23" s="11">
        <v>0</v>
      </c>
      <c r="E23" s="27" t="s">
        <v>14</v>
      </c>
      <c r="F23" s="63"/>
      <c r="G23" s="45">
        <f t="shared" si="2"/>
        <v>0</v>
      </c>
      <c r="H23" s="6"/>
      <c r="I23" s="62" t="e">
        <f t="shared" si="1"/>
        <v>#DIV/0!</v>
      </c>
      <c r="K23" s="50"/>
    </row>
    <row r="24" spans="1:23" ht="20.25">
      <c r="A24" s="46" t="s">
        <v>63</v>
      </c>
      <c r="B24" s="83" t="s">
        <v>91</v>
      </c>
      <c r="C24" s="30"/>
      <c r="D24" s="11">
        <v>0</v>
      </c>
      <c r="E24" s="27" t="s">
        <v>14</v>
      </c>
      <c r="F24" s="63"/>
      <c r="G24" s="45">
        <f t="shared" si="2"/>
        <v>0</v>
      </c>
      <c r="H24" s="6"/>
      <c r="I24" s="62" t="e">
        <f t="shared" si="1"/>
        <v>#DIV/0!</v>
      </c>
      <c r="K24" s="50"/>
    </row>
    <row r="25" spans="1:23" ht="20.25">
      <c r="A25" s="46" t="s">
        <v>64</v>
      </c>
      <c r="B25" s="83" t="s">
        <v>92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 t="shared" si="1"/>
        <v>#DIV/0!</v>
      </c>
      <c r="K25" s="50"/>
    </row>
    <row r="26" spans="1:23" ht="20.25">
      <c r="A26" s="46" t="s">
        <v>65</v>
      </c>
      <c r="B26" s="83" t="s">
        <v>93</v>
      </c>
      <c r="C26" s="30"/>
      <c r="D26" s="11">
        <v>0</v>
      </c>
      <c r="E26" s="27" t="s">
        <v>15</v>
      </c>
      <c r="F26" s="63"/>
      <c r="G26" s="45">
        <f t="shared" si="2"/>
        <v>0</v>
      </c>
      <c r="H26" s="6"/>
      <c r="I26" s="62" t="e">
        <f t="shared" si="1"/>
        <v>#DIV/0!</v>
      </c>
      <c r="K26" s="50"/>
    </row>
    <row r="27" spans="1:23" ht="20.25">
      <c r="A27" s="46" t="s">
        <v>66</v>
      </c>
      <c r="B27" s="83" t="s">
        <v>94</v>
      </c>
      <c r="C27" s="30"/>
      <c r="D27" s="11">
        <v>0</v>
      </c>
      <c r="E27" s="27" t="s">
        <v>14</v>
      </c>
      <c r="F27" s="63"/>
      <c r="G27" s="45">
        <f t="shared" si="2"/>
        <v>0</v>
      </c>
      <c r="H27" s="6"/>
      <c r="I27" s="62" t="e">
        <f t="shared" si="1"/>
        <v>#DIV/0!</v>
      </c>
      <c r="K27" s="50"/>
    </row>
    <row r="28" spans="1:23" ht="20.25">
      <c r="A28" s="46" t="s">
        <v>67</v>
      </c>
      <c r="B28" s="83" t="s">
        <v>95</v>
      </c>
      <c r="C28" s="30"/>
      <c r="D28" s="11">
        <v>0</v>
      </c>
      <c r="E28" s="27" t="s">
        <v>14</v>
      </c>
      <c r="F28" s="63"/>
      <c r="G28" s="45">
        <f t="shared" si="2"/>
        <v>0</v>
      </c>
      <c r="H28" s="6"/>
      <c r="I28" s="62" t="e">
        <f t="shared" si="1"/>
        <v>#DIV/0!</v>
      </c>
      <c r="K28" s="50"/>
    </row>
    <row r="29" spans="1:23" s="2" customFormat="1" ht="15.75" thickBot="1">
      <c r="A29" s="20"/>
      <c r="B29" s="107"/>
      <c r="C29" s="107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1</v>
      </c>
      <c r="B30" s="78" t="s">
        <v>96</v>
      </c>
      <c r="C30" s="73"/>
      <c r="D30" s="24"/>
      <c r="E30" s="25"/>
      <c r="F30" s="25"/>
      <c r="G30" s="25"/>
      <c r="H30" s="26">
        <f>SUM(G32:G39)</f>
        <v>0</v>
      </c>
      <c r="I30" s="47"/>
      <c r="J30" s="42" t="e">
        <f>SUM(I32:I39)</f>
        <v>#DIV/0!</v>
      </c>
    </row>
    <row r="31" spans="1:23" ht="15.7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3" ht="20.25">
      <c r="A32" s="74" t="s">
        <v>2</v>
      </c>
      <c r="B32" s="85" t="s">
        <v>97</v>
      </c>
      <c r="C32" s="30"/>
      <c r="D32" s="11">
        <v>0</v>
      </c>
      <c r="E32" s="27" t="s">
        <v>14</v>
      </c>
      <c r="F32" s="63"/>
      <c r="G32" s="45">
        <f t="shared" ref="G32:G35" si="3">+D32*F32</f>
        <v>0</v>
      </c>
      <c r="H32" s="6"/>
      <c r="I32" s="62" t="e">
        <f>+G32/$H$172</f>
        <v>#DIV/0!</v>
      </c>
      <c r="K32" s="50"/>
    </row>
    <row r="33" spans="1:23" ht="20.25">
      <c r="A33" s="74" t="s">
        <v>29</v>
      </c>
      <c r="B33" s="84" t="s">
        <v>98</v>
      </c>
      <c r="C33" s="30"/>
      <c r="D33" s="11">
        <v>0</v>
      </c>
      <c r="E33" s="27" t="s">
        <v>14</v>
      </c>
      <c r="F33" s="63"/>
      <c r="G33" s="45">
        <f t="shared" si="3"/>
        <v>0</v>
      </c>
      <c r="H33" s="6"/>
      <c r="I33" s="62" t="e">
        <f>+G33/$H$172</f>
        <v>#DIV/0!</v>
      </c>
      <c r="K33" s="50"/>
    </row>
    <row r="34" spans="1:23" ht="20.25">
      <c r="B34" s="84" t="s">
        <v>99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74" t="s">
        <v>30</v>
      </c>
      <c r="B35" s="84" t="s">
        <v>100</v>
      </c>
      <c r="C35" s="30"/>
      <c r="D35" s="11">
        <v>0</v>
      </c>
      <c r="E35" s="27" t="s">
        <v>43</v>
      </c>
      <c r="F35" s="63"/>
      <c r="G35" s="45">
        <f t="shared" si="3"/>
        <v>0</v>
      </c>
      <c r="H35" s="6"/>
      <c r="I35" s="62" t="e">
        <f>+G35/$H$172</f>
        <v>#DIV/0!</v>
      </c>
      <c r="K35" s="50"/>
    </row>
    <row r="36" spans="1:23" ht="20.25">
      <c r="A36" s="74" t="s">
        <v>41</v>
      </c>
      <c r="B36" s="84" t="s">
        <v>101</v>
      </c>
      <c r="C36" s="30"/>
      <c r="D36" s="11">
        <v>0</v>
      </c>
      <c r="E36" s="27" t="s">
        <v>43</v>
      </c>
      <c r="F36" s="63"/>
      <c r="G36" s="45">
        <f t="shared" ref="G36:G38" si="4">+D36*F36</f>
        <v>0</v>
      </c>
      <c r="H36" s="6"/>
      <c r="I36" s="62" t="e">
        <f>+G36/$H$172</f>
        <v>#DIV/0!</v>
      </c>
      <c r="K36" s="50"/>
    </row>
    <row r="37" spans="1:23" ht="20.25">
      <c r="B37" s="84" t="s">
        <v>102</v>
      </c>
      <c r="C37" s="30"/>
      <c r="D37" s="11"/>
      <c r="E37" s="27"/>
      <c r="F37" s="63"/>
      <c r="G37" s="45"/>
      <c r="H37" s="6"/>
      <c r="I37" s="62"/>
      <c r="K37" s="50"/>
    </row>
    <row r="38" spans="1:23" ht="20.25">
      <c r="A38" s="74" t="s">
        <v>68</v>
      </c>
      <c r="B38" s="84" t="s">
        <v>103</v>
      </c>
      <c r="C38" s="30"/>
      <c r="D38" s="11">
        <v>0</v>
      </c>
      <c r="E38" s="27" t="s">
        <v>40</v>
      </c>
      <c r="F38" s="63"/>
      <c r="G38" s="45">
        <f t="shared" si="4"/>
        <v>0</v>
      </c>
      <c r="H38" s="6"/>
      <c r="I38" s="62" t="e">
        <f>+G38/$H$172</f>
        <v>#DIV/0!</v>
      </c>
      <c r="K38" s="50"/>
    </row>
    <row r="39" spans="1:23" ht="15.75" thickBot="1">
      <c r="A39" s="31"/>
      <c r="B39" s="96"/>
      <c r="C39" s="96"/>
      <c r="D39" s="39"/>
      <c r="E39" s="39"/>
      <c r="F39" s="39"/>
      <c r="G39" s="39"/>
      <c r="H39" s="40"/>
      <c r="I39" s="40"/>
      <c r="J39" s="52"/>
      <c r="K39" s="4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1" thickBot="1">
      <c r="A40" s="32">
        <v>3</v>
      </c>
      <c r="B40" s="65" t="s">
        <v>104</v>
      </c>
      <c r="C40" s="34"/>
      <c r="D40" s="24"/>
      <c r="E40" s="25"/>
      <c r="F40" s="25"/>
      <c r="G40" s="25"/>
      <c r="H40" s="26">
        <f>SUM(G42:G51)</f>
        <v>0</v>
      </c>
      <c r="I40" s="47"/>
      <c r="J40" s="42" t="e">
        <f>SUM(I42:I51)</f>
        <v>#DIV/0!</v>
      </c>
    </row>
    <row r="41" spans="1:23" ht="15.7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spans="1:23" ht="20.25">
      <c r="A42" s="46" t="s">
        <v>20</v>
      </c>
      <c r="B42" s="84" t="s">
        <v>105</v>
      </c>
      <c r="C42" s="30"/>
      <c r="D42" s="11">
        <v>0</v>
      </c>
      <c r="E42" s="27" t="s">
        <v>43</v>
      </c>
      <c r="F42" s="63"/>
      <c r="G42" s="45">
        <f t="shared" ref="G42:G44" si="5">+D42*F42</f>
        <v>0</v>
      </c>
      <c r="H42" s="6"/>
      <c r="I42" s="62" t="e">
        <f>+G42/$H$172</f>
        <v>#DIV/0!</v>
      </c>
      <c r="J42" s="79"/>
      <c r="K42" s="50"/>
    </row>
    <row r="43" spans="1:23" ht="20.25">
      <c r="A43" s="46" t="s">
        <v>36</v>
      </c>
      <c r="B43" s="84" t="s">
        <v>106</v>
      </c>
      <c r="C43" s="30"/>
      <c r="D43" s="11">
        <v>0</v>
      </c>
      <c r="E43" s="27" t="s">
        <v>43</v>
      </c>
      <c r="F43" s="63"/>
      <c r="G43" s="45">
        <f t="shared" si="5"/>
        <v>0</v>
      </c>
      <c r="H43" s="6"/>
      <c r="I43" s="62" t="e">
        <f>+G43/$H$172</f>
        <v>#DIV/0!</v>
      </c>
      <c r="J43" s="79"/>
      <c r="K43" s="50"/>
    </row>
    <row r="44" spans="1:23" ht="20.25">
      <c r="A44" s="46" t="s">
        <v>37</v>
      </c>
      <c r="B44" s="84" t="s">
        <v>107</v>
      </c>
      <c r="C44" s="30"/>
      <c r="D44" s="11">
        <v>0</v>
      </c>
      <c r="E44" s="27" t="s">
        <v>43</v>
      </c>
      <c r="F44" s="63"/>
      <c r="G44" s="45">
        <f t="shared" si="5"/>
        <v>0</v>
      </c>
      <c r="H44" s="6"/>
      <c r="I44" s="62" t="e">
        <f>+G44/$H$172</f>
        <v>#DIV/0!</v>
      </c>
      <c r="J44" s="89"/>
      <c r="K44" s="50"/>
    </row>
    <row r="45" spans="1:23" ht="20.25">
      <c r="B45" s="84" t="s">
        <v>108</v>
      </c>
      <c r="C45" s="30"/>
      <c r="D45" s="11"/>
      <c r="E45" s="27"/>
      <c r="F45" s="63"/>
      <c r="G45" s="45"/>
      <c r="H45" s="6"/>
      <c r="I45" s="62"/>
      <c r="J45" s="79"/>
      <c r="K45" s="50"/>
    </row>
    <row r="46" spans="1:23" ht="20.25">
      <c r="A46" s="46" t="s">
        <v>38</v>
      </c>
      <c r="B46" s="84" t="s">
        <v>109</v>
      </c>
      <c r="C46" s="30"/>
      <c r="D46" s="11">
        <v>0</v>
      </c>
      <c r="E46" s="27" t="s">
        <v>14</v>
      </c>
      <c r="F46" s="63"/>
      <c r="G46" s="45">
        <f t="shared" ref="G46:G50" si="6">+D46*F46</f>
        <v>0</v>
      </c>
      <c r="H46" s="6"/>
      <c r="I46" s="62" t="e">
        <f t="shared" ref="I46:I50" si="7">+G46/$H$172</f>
        <v>#DIV/0!</v>
      </c>
      <c r="J46" s="83"/>
      <c r="K46" s="50"/>
    </row>
    <row r="47" spans="1:23" ht="20.25">
      <c r="A47" s="46" t="s">
        <v>114</v>
      </c>
      <c r="B47" s="84" t="s">
        <v>110</v>
      </c>
      <c r="C47" s="30"/>
      <c r="D47" s="11">
        <v>0</v>
      </c>
      <c r="E47" s="27" t="s">
        <v>43</v>
      </c>
      <c r="F47" s="63"/>
      <c r="G47" s="45">
        <f t="shared" si="6"/>
        <v>0</v>
      </c>
      <c r="H47" s="6"/>
      <c r="I47" s="62" t="e">
        <f t="shared" si="7"/>
        <v>#DIV/0!</v>
      </c>
      <c r="J47" s="83"/>
      <c r="K47" s="50"/>
    </row>
    <row r="48" spans="1:23" ht="20.25">
      <c r="A48" s="46" t="s">
        <v>115</v>
      </c>
      <c r="B48" s="84" t="s">
        <v>111</v>
      </c>
      <c r="C48" s="30"/>
      <c r="D48" s="11">
        <v>0</v>
      </c>
      <c r="E48" s="27" t="s">
        <v>40</v>
      </c>
      <c r="F48" s="63"/>
      <c r="G48" s="45">
        <f t="shared" si="6"/>
        <v>0</v>
      </c>
      <c r="H48" s="6"/>
      <c r="I48" s="62" t="e">
        <f t="shared" si="7"/>
        <v>#DIV/0!</v>
      </c>
      <c r="J48" s="83"/>
      <c r="K48" s="50"/>
    </row>
    <row r="49" spans="1:11" ht="20.25">
      <c r="A49" s="46" t="s">
        <v>116</v>
      </c>
      <c r="B49" s="84" t="s">
        <v>112</v>
      </c>
      <c r="C49" s="30"/>
      <c r="D49" s="11">
        <v>0</v>
      </c>
      <c r="E49" s="27" t="s">
        <v>43</v>
      </c>
      <c r="F49" s="63"/>
      <c r="G49" s="45">
        <f t="shared" si="6"/>
        <v>0</v>
      </c>
      <c r="H49" s="6"/>
      <c r="I49" s="62" t="e">
        <f t="shared" si="7"/>
        <v>#DIV/0!</v>
      </c>
      <c r="J49" s="83"/>
      <c r="K49" s="50"/>
    </row>
    <row r="50" spans="1:11" ht="20.25">
      <c r="A50" s="46" t="s">
        <v>117</v>
      </c>
      <c r="B50" s="84" t="s">
        <v>113</v>
      </c>
      <c r="C50" s="30"/>
      <c r="D50" s="11">
        <v>0</v>
      </c>
      <c r="E50" s="27" t="s">
        <v>43</v>
      </c>
      <c r="F50" s="63"/>
      <c r="G50" s="45">
        <f t="shared" si="6"/>
        <v>0</v>
      </c>
      <c r="H50" s="6"/>
      <c r="I50" s="62" t="e">
        <f t="shared" si="7"/>
        <v>#DIV/0!</v>
      </c>
      <c r="J50" s="83"/>
      <c r="K50" s="50"/>
    </row>
    <row r="51" spans="1:11" ht="21" thickBot="1">
      <c r="A51" s="46"/>
      <c r="B51" s="44"/>
      <c r="C51" s="30"/>
      <c r="D51" s="11"/>
      <c r="E51" s="27"/>
      <c r="F51" s="63"/>
      <c r="G51" s="39"/>
      <c r="H51" s="40"/>
      <c r="I51" s="66"/>
      <c r="K51" s="50"/>
    </row>
    <row r="52" spans="1:11" ht="21" thickBot="1">
      <c r="A52" s="71">
        <v>4</v>
      </c>
      <c r="B52" s="72" t="s">
        <v>118</v>
      </c>
      <c r="C52" s="73"/>
      <c r="D52" s="24"/>
      <c r="E52" s="25"/>
      <c r="F52" s="25"/>
      <c r="G52" s="25"/>
      <c r="H52" s="26">
        <f>SUM(G53:G80)</f>
        <v>0</v>
      </c>
      <c r="I52" s="47"/>
      <c r="J52" s="42" t="e">
        <f>SUM(I53:I80)</f>
        <v>#DIV/0!</v>
      </c>
    </row>
    <row r="53" spans="1:11" s="2" customFormat="1" ht="15.75">
      <c r="B53" s="90"/>
      <c r="C53" s="30"/>
      <c r="D53" s="76"/>
      <c r="E53" s="77"/>
      <c r="F53" s="76"/>
      <c r="G53" s="39"/>
      <c r="H53" s="40"/>
      <c r="I53" s="66"/>
      <c r="K53" s="49"/>
    </row>
    <row r="54" spans="1:11" ht="15.75">
      <c r="A54" s="43" t="s">
        <v>3</v>
      </c>
      <c r="B54" s="84" t="s">
        <v>119</v>
      </c>
      <c r="C54" s="30"/>
      <c r="D54" s="11">
        <v>0</v>
      </c>
      <c r="E54" s="27" t="s">
        <v>40</v>
      </c>
      <c r="F54" s="11"/>
      <c r="G54" s="45">
        <f t="shared" ref="G54" si="8">+D54*F54</f>
        <v>0</v>
      </c>
      <c r="H54" s="6"/>
      <c r="I54" s="62" t="e">
        <f>+G54/$H$172</f>
        <v>#DIV/0!</v>
      </c>
      <c r="K54" s="50"/>
    </row>
    <row r="55" spans="1:11" ht="15.75">
      <c r="B55" s="84" t="s">
        <v>120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145</v>
      </c>
      <c r="B56" s="84" t="s">
        <v>121</v>
      </c>
      <c r="C56" s="30"/>
      <c r="D56" s="11">
        <v>0</v>
      </c>
      <c r="E56" s="27" t="s">
        <v>42</v>
      </c>
      <c r="F56" s="11"/>
      <c r="G56" s="45">
        <f t="shared" ref="G56:G60" si="9">+D56*F56</f>
        <v>0</v>
      </c>
      <c r="H56" s="6"/>
      <c r="I56" s="62" t="e">
        <f t="shared" ref="I56:I60" si="10">+G56/$H$172</f>
        <v>#DIV/0!</v>
      </c>
      <c r="K56" s="50"/>
    </row>
    <row r="57" spans="1:11" ht="15.75">
      <c r="A57" s="43" t="s">
        <v>146</v>
      </c>
      <c r="B57" s="84" t="s">
        <v>122</v>
      </c>
      <c r="C57" s="30"/>
      <c r="D57" s="11">
        <v>0</v>
      </c>
      <c r="E57" s="27" t="s">
        <v>40</v>
      </c>
      <c r="F57" s="11"/>
      <c r="G57" s="45">
        <f t="shared" si="9"/>
        <v>0</v>
      </c>
      <c r="H57" s="6"/>
      <c r="I57" s="62" t="e">
        <f t="shared" si="10"/>
        <v>#DIV/0!</v>
      </c>
      <c r="K57" s="50"/>
    </row>
    <row r="58" spans="1:11" ht="15.75">
      <c r="A58" s="43" t="s">
        <v>147</v>
      </c>
      <c r="B58" s="84" t="s">
        <v>123</v>
      </c>
      <c r="C58" s="30"/>
      <c r="D58" s="11">
        <v>0</v>
      </c>
      <c r="E58" s="27" t="s">
        <v>40</v>
      </c>
      <c r="F58" s="11"/>
      <c r="G58" s="45">
        <f t="shared" si="9"/>
        <v>0</v>
      </c>
      <c r="H58" s="6"/>
      <c r="I58" s="62" t="e">
        <f t="shared" si="10"/>
        <v>#DIV/0!</v>
      </c>
      <c r="K58" s="50"/>
    </row>
    <row r="59" spans="1:11" ht="15.75">
      <c r="A59" s="43" t="s">
        <v>148</v>
      </c>
      <c r="B59" s="84" t="s">
        <v>124</v>
      </c>
      <c r="C59" s="30"/>
      <c r="D59" s="11">
        <v>0</v>
      </c>
      <c r="E59" s="27" t="s">
        <v>42</v>
      </c>
      <c r="F59" s="11"/>
      <c r="G59" s="45">
        <f t="shared" si="9"/>
        <v>0</v>
      </c>
      <c r="H59" s="6"/>
      <c r="I59" s="62" t="e">
        <f t="shared" si="10"/>
        <v>#DIV/0!</v>
      </c>
      <c r="K59" s="50"/>
    </row>
    <row r="60" spans="1:11" ht="15.75">
      <c r="A60" s="43" t="s">
        <v>149</v>
      </c>
      <c r="B60" s="84" t="s">
        <v>125</v>
      </c>
      <c r="C60" s="30"/>
      <c r="D60" s="11">
        <v>0</v>
      </c>
      <c r="E60" s="27" t="s">
        <v>42</v>
      </c>
      <c r="F60" s="11"/>
      <c r="G60" s="45">
        <f t="shared" si="9"/>
        <v>0</v>
      </c>
      <c r="H60" s="6"/>
      <c r="I60" s="62" t="e">
        <f t="shared" si="10"/>
        <v>#DIV/0!</v>
      </c>
      <c r="K60" s="50"/>
    </row>
    <row r="61" spans="1:11" ht="15.75">
      <c r="B61" s="84" t="s">
        <v>126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150</v>
      </c>
      <c r="B62" s="84" t="s">
        <v>127</v>
      </c>
      <c r="C62" s="30"/>
      <c r="D62" s="11">
        <v>0</v>
      </c>
      <c r="E62" s="27" t="s">
        <v>40</v>
      </c>
      <c r="F62" s="11"/>
      <c r="G62" s="45">
        <f t="shared" ref="G62:G64" si="11">+D62*F62</f>
        <v>0</v>
      </c>
      <c r="H62" s="6"/>
      <c r="I62" s="62" t="e">
        <f t="shared" ref="I62:I64" si="12">+G62/$H$172</f>
        <v>#DIV/0!</v>
      </c>
      <c r="K62" s="50"/>
    </row>
    <row r="63" spans="1:11" ht="15.75">
      <c r="A63" s="43" t="s">
        <v>151</v>
      </c>
      <c r="B63" s="84" t="s">
        <v>128</v>
      </c>
      <c r="C63" s="30"/>
      <c r="D63" s="11">
        <v>0</v>
      </c>
      <c r="E63" s="27" t="s">
        <v>43</v>
      </c>
      <c r="F63" s="11"/>
      <c r="G63" s="45">
        <f t="shared" si="11"/>
        <v>0</v>
      </c>
      <c r="H63" s="6"/>
      <c r="I63" s="62" t="e">
        <f t="shared" si="12"/>
        <v>#DIV/0!</v>
      </c>
      <c r="K63" s="50"/>
    </row>
    <row r="64" spans="1:11" ht="15.75">
      <c r="A64" s="43" t="s">
        <v>152</v>
      </c>
      <c r="B64" s="84" t="s">
        <v>129</v>
      </c>
      <c r="C64" s="30"/>
      <c r="D64" s="11">
        <v>0</v>
      </c>
      <c r="E64" s="27" t="s">
        <v>42</v>
      </c>
      <c r="F64" s="11"/>
      <c r="G64" s="45">
        <f t="shared" si="11"/>
        <v>0</v>
      </c>
      <c r="H64" s="6"/>
      <c r="I64" s="62" t="e">
        <f t="shared" si="12"/>
        <v>#DIV/0!</v>
      </c>
      <c r="K64" s="50"/>
    </row>
    <row r="65" spans="1:11" ht="15.75">
      <c r="A65" s="43" t="s">
        <v>153</v>
      </c>
      <c r="B65" s="84" t="s">
        <v>130</v>
      </c>
      <c r="C65" s="30"/>
      <c r="D65" s="11"/>
      <c r="E65" s="27"/>
      <c r="F65" s="11"/>
      <c r="G65" s="45"/>
      <c r="H65" s="6"/>
      <c r="I65" s="62"/>
      <c r="K65" s="50"/>
    </row>
    <row r="66" spans="1:11" ht="15.75">
      <c r="A66" s="43" t="s">
        <v>154</v>
      </c>
      <c r="B66" s="84" t="s">
        <v>131</v>
      </c>
      <c r="C66" s="30"/>
      <c r="D66" s="11">
        <v>0</v>
      </c>
      <c r="E66" s="27" t="s">
        <v>43</v>
      </c>
      <c r="F66" s="11"/>
      <c r="G66" s="45">
        <f t="shared" ref="G66" si="13">+D66*F66</f>
        <v>0</v>
      </c>
      <c r="H66" s="6"/>
      <c r="I66" s="62" t="e">
        <f>+G66/$H$172</f>
        <v>#DIV/0!</v>
      </c>
      <c r="K66" s="50"/>
    </row>
    <row r="67" spans="1:11" ht="15.75">
      <c r="B67" s="84" t="s">
        <v>132</v>
      </c>
      <c r="C67" s="30"/>
      <c r="D67" s="11"/>
      <c r="E67" s="27"/>
      <c r="F67" s="11"/>
      <c r="G67" s="45"/>
      <c r="H67" s="6"/>
      <c r="I67" s="62"/>
      <c r="K67" s="50"/>
    </row>
    <row r="68" spans="1:11" ht="15.75">
      <c r="A68" s="43" t="s">
        <v>155</v>
      </c>
      <c r="B68" s="84" t="s">
        <v>133</v>
      </c>
      <c r="C68" s="30"/>
      <c r="D68" s="11">
        <v>0</v>
      </c>
      <c r="E68" s="27" t="s">
        <v>40</v>
      </c>
      <c r="F68" s="11"/>
      <c r="G68" s="45">
        <f t="shared" ref="G68:G76" si="14">+D68*F68</f>
        <v>0</v>
      </c>
      <c r="H68" s="6"/>
      <c r="I68" s="62" t="e">
        <f t="shared" ref="I68:I76" si="15">+G68/$H$172</f>
        <v>#DIV/0!</v>
      </c>
      <c r="K68" s="50"/>
    </row>
    <row r="69" spans="1:11" ht="15.75">
      <c r="A69" s="43" t="s">
        <v>156</v>
      </c>
      <c r="B69" s="84" t="s">
        <v>134</v>
      </c>
      <c r="C69" s="30"/>
      <c r="D69" s="11">
        <v>0</v>
      </c>
      <c r="E69" s="27" t="s">
        <v>42</v>
      </c>
      <c r="F69" s="11"/>
      <c r="G69" s="45">
        <f t="shared" si="14"/>
        <v>0</v>
      </c>
      <c r="H69" s="6"/>
      <c r="I69" s="62" t="e">
        <f t="shared" si="15"/>
        <v>#DIV/0!</v>
      </c>
      <c r="K69" s="50"/>
    </row>
    <row r="70" spans="1:11" ht="15.75">
      <c r="A70" s="43" t="s">
        <v>157</v>
      </c>
      <c r="B70" s="84" t="s">
        <v>135</v>
      </c>
      <c r="C70" s="30"/>
      <c r="D70" s="11">
        <v>0</v>
      </c>
      <c r="E70" s="27" t="s">
        <v>40</v>
      </c>
      <c r="F70" s="11"/>
      <c r="G70" s="45">
        <f t="shared" si="14"/>
        <v>0</v>
      </c>
      <c r="H70" s="6"/>
      <c r="I70" s="62" t="e">
        <f t="shared" si="15"/>
        <v>#DIV/0!</v>
      </c>
      <c r="K70" s="50"/>
    </row>
    <row r="71" spans="1:11" ht="15.75">
      <c r="A71" s="43" t="s">
        <v>158</v>
      </c>
      <c r="B71" s="84" t="s">
        <v>136</v>
      </c>
      <c r="C71" s="30"/>
      <c r="D71" s="11">
        <v>0</v>
      </c>
      <c r="E71" s="27" t="s">
        <v>40</v>
      </c>
      <c r="F71" s="11"/>
      <c r="G71" s="45">
        <f t="shared" si="14"/>
        <v>0</v>
      </c>
      <c r="H71" s="6"/>
      <c r="I71" s="62" t="e">
        <f t="shared" si="15"/>
        <v>#DIV/0!</v>
      </c>
      <c r="K71" s="50"/>
    </row>
    <row r="72" spans="1:11" ht="15.75">
      <c r="A72" s="43" t="s">
        <v>159</v>
      </c>
      <c r="B72" s="84" t="s">
        <v>137</v>
      </c>
      <c r="C72" s="30"/>
      <c r="D72" s="11">
        <v>0</v>
      </c>
      <c r="E72" s="27" t="s">
        <v>14</v>
      </c>
      <c r="F72" s="11"/>
      <c r="G72" s="45">
        <f t="shared" si="14"/>
        <v>0</v>
      </c>
      <c r="H72" s="6"/>
      <c r="I72" s="62" t="e">
        <f t="shared" si="15"/>
        <v>#DIV/0!</v>
      </c>
      <c r="K72" s="50"/>
    </row>
    <row r="73" spans="1:11" ht="15.75">
      <c r="A73" s="43" t="s">
        <v>160</v>
      </c>
      <c r="B73" s="84" t="s">
        <v>138</v>
      </c>
      <c r="C73" s="30"/>
      <c r="D73" s="11">
        <v>0</v>
      </c>
      <c r="E73" s="27" t="s">
        <v>14</v>
      </c>
      <c r="F73" s="11"/>
      <c r="G73" s="45">
        <f t="shared" si="14"/>
        <v>0</v>
      </c>
      <c r="H73" s="6"/>
      <c r="I73" s="62" t="e">
        <f t="shared" si="15"/>
        <v>#DIV/0!</v>
      </c>
      <c r="K73" s="50"/>
    </row>
    <row r="74" spans="1:11" ht="15.75">
      <c r="A74" s="43" t="s">
        <v>161</v>
      </c>
      <c r="B74" s="84" t="s">
        <v>139</v>
      </c>
      <c r="C74" s="30"/>
      <c r="D74" s="11">
        <v>0</v>
      </c>
      <c r="E74" s="27" t="s">
        <v>40</v>
      </c>
      <c r="F74" s="11"/>
      <c r="G74" s="45">
        <f t="shared" si="14"/>
        <v>0</v>
      </c>
      <c r="H74" s="6"/>
      <c r="I74" s="62" t="e">
        <f t="shared" si="15"/>
        <v>#DIV/0!</v>
      </c>
      <c r="K74" s="50"/>
    </row>
    <row r="75" spans="1:11" ht="15.75">
      <c r="A75" s="43" t="s">
        <v>162</v>
      </c>
      <c r="B75" s="84" t="s">
        <v>140</v>
      </c>
      <c r="C75" s="30"/>
      <c r="D75" s="11">
        <v>0</v>
      </c>
      <c r="E75" s="27" t="s">
        <v>40</v>
      </c>
      <c r="F75" s="11"/>
      <c r="G75" s="45">
        <f t="shared" si="14"/>
        <v>0</v>
      </c>
      <c r="H75" s="6"/>
      <c r="I75" s="62" t="e">
        <f t="shared" si="15"/>
        <v>#DIV/0!</v>
      </c>
      <c r="K75" s="50"/>
    </row>
    <row r="76" spans="1:11" ht="15.75">
      <c r="A76" s="43" t="s">
        <v>163</v>
      </c>
      <c r="B76" s="84" t="s">
        <v>141</v>
      </c>
      <c r="C76" s="30"/>
      <c r="D76" s="11">
        <v>0</v>
      </c>
      <c r="E76" s="27" t="s">
        <v>40</v>
      </c>
      <c r="F76" s="11"/>
      <c r="G76" s="45">
        <f t="shared" si="14"/>
        <v>0</v>
      </c>
      <c r="H76" s="6"/>
      <c r="I76" s="62" t="e">
        <f t="shared" si="15"/>
        <v>#DIV/0!</v>
      </c>
      <c r="K76" s="50"/>
    </row>
    <row r="77" spans="1:11" ht="15.75">
      <c r="A77" s="43" t="s">
        <v>164</v>
      </c>
      <c r="B77" s="84" t="s">
        <v>142</v>
      </c>
      <c r="C77" s="30"/>
      <c r="D77" s="11"/>
      <c r="E77" s="27"/>
      <c r="F77" s="11"/>
      <c r="G77" s="45"/>
      <c r="H77" s="6"/>
      <c r="I77" s="62"/>
      <c r="K77" s="50"/>
    </row>
    <row r="78" spans="1:11" ht="15.75">
      <c r="A78" s="43" t="s">
        <v>165</v>
      </c>
      <c r="B78" s="84" t="s">
        <v>143</v>
      </c>
      <c r="C78" s="30"/>
      <c r="D78" s="11">
        <v>0</v>
      </c>
      <c r="E78" s="27" t="s">
        <v>14</v>
      </c>
      <c r="F78" s="11"/>
      <c r="G78" s="45">
        <f t="shared" ref="G78:G79" si="16">+D78*F78</f>
        <v>0</v>
      </c>
      <c r="H78" s="6"/>
      <c r="I78" s="62" t="e">
        <f t="shared" ref="I78:I79" si="17">+G78/$H$172</f>
        <v>#DIV/0!</v>
      </c>
      <c r="K78" s="50"/>
    </row>
    <row r="79" spans="1:11" ht="15.75">
      <c r="A79" s="43" t="s">
        <v>166</v>
      </c>
      <c r="B79" s="84" t="s">
        <v>144</v>
      </c>
      <c r="C79" s="30"/>
      <c r="D79" s="11">
        <v>0</v>
      </c>
      <c r="E79" s="27" t="s">
        <v>14</v>
      </c>
      <c r="F79" s="11"/>
      <c r="G79" s="45">
        <f t="shared" si="16"/>
        <v>0</v>
      </c>
      <c r="H79" s="6"/>
      <c r="I79" s="62" t="e">
        <f t="shared" si="17"/>
        <v>#DIV/0!</v>
      </c>
      <c r="K79" s="50"/>
    </row>
    <row r="80" spans="1:11" ht="15.75" thickBot="1">
      <c r="A80" s="31"/>
      <c r="B80" s="96"/>
      <c r="C80" s="96"/>
      <c r="D80" s="39"/>
      <c r="E80" s="39"/>
      <c r="F80" s="39"/>
      <c r="G80" s="39"/>
      <c r="H80" s="40"/>
      <c r="I80" s="40"/>
      <c r="J80" s="54"/>
      <c r="K80" s="50"/>
    </row>
    <row r="81" spans="1:23" s="2" customFormat="1" ht="21" thickBot="1">
      <c r="A81" s="32">
        <v>5</v>
      </c>
      <c r="B81" s="33" t="s">
        <v>57</v>
      </c>
      <c r="C81" s="34"/>
      <c r="D81" s="24"/>
      <c r="E81" s="25"/>
      <c r="F81" s="25"/>
      <c r="G81" s="25"/>
      <c r="H81" s="26">
        <f>SUM(G83:G105)</f>
        <v>0</v>
      </c>
      <c r="I81" s="47"/>
      <c r="J81" s="42" t="e">
        <f>SUM(I83:I105)</f>
        <v>#DIV/0!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5"/>
      <c r="B82" s="29"/>
      <c r="C82" s="36"/>
      <c r="D82" s="5"/>
      <c r="E82" s="5"/>
      <c r="F82" s="5"/>
      <c r="G82" s="5"/>
      <c r="H82" s="6"/>
      <c r="I82" s="6"/>
      <c r="J82" s="53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B83" s="95" t="s">
        <v>167</v>
      </c>
      <c r="C83" s="30"/>
      <c r="D83" s="11"/>
      <c r="E83" s="27"/>
      <c r="F83" s="11"/>
      <c r="G83" s="45"/>
      <c r="H83" s="6"/>
      <c r="I83" s="62"/>
      <c r="K83" s="49"/>
    </row>
    <row r="84" spans="1:23" s="2" customFormat="1" ht="15.75">
      <c r="A84" s="46" t="s">
        <v>4</v>
      </c>
      <c r="B84" s="84" t="s">
        <v>168</v>
      </c>
      <c r="C84" s="30"/>
      <c r="D84" s="11">
        <v>0</v>
      </c>
      <c r="E84" s="27" t="s">
        <v>14</v>
      </c>
      <c r="F84" s="11"/>
      <c r="G84" s="45">
        <f t="shared" ref="G84" si="18">+D84*F84</f>
        <v>0</v>
      </c>
      <c r="H84" s="6"/>
      <c r="I84" s="62" t="e">
        <f>+G84/$H$172</f>
        <v>#DIV/0!</v>
      </c>
      <c r="K84" s="49"/>
    </row>
    <row r="85" spans="1:23" s="2" customFormat="1" ht="15.75">
      <c r="B85" s="84" t="s">
        <v>169</v>
      </c>
      <c r="C85" s="30"/>
      <c r="D85" s="11"/>
      <c r="E85" s="27"/>
      <c r="F85" s="11"/>
      <c r="G85" s="45"/>
      <c r="H85" s="6"/>
      <c r="I85" s="62"/>
      <c r="K85" s="49"/>
    </row>
    <row r="86" spans="1:23" s="2" customFormat="1" ht="15.75">
      <c r="A86" s="46" t="s">
        <v>21</v>
      </c>
      <c r="B86" s="84" t="s">
        <v>170</v>
      </c>
      <c r="C86" s="30"/>
      <c r="D86" s="11">
        <v>0</v>
      </c>
      <c r="E86" s="27" t="s">
        <v>15</v>
      </c>
      <c r="F86" s="11"/>
      <c r="G86" s="45">
        <f t="shared" ref="G86:G104" si="19">+D86*F86</f>
        <v>0</v>
      </c>
      <c r="H86" s="6"/>
      <c r="I86" s="62" t="e">
        <f>+G86/$H$172</f>
        <v>#DIV/0!</v>
      </c>
      <c r="K86" s="49"/>
    </row>
    <row r="87" spans="1:23" s="2" customFormat="1" ht="15.75">
      <c r="A87" s="46" t="s">
        <v>31</v>
      </c>
      <c r="B87" s="84" t="s">
        <v>171</v>
      </c>
      <c r="C87" s="30"/>
      <c r="D87" s="11">
        <v>0</v>
      </c>
      <c r="E87" s="27" t="s">
        <v>14</v>
      </c>
      <c r="F87" s="11"/>
      <c r="G87" s="45">
        <f t="shared" si="19"/>
        <v>0</v>
      </c>
      <c r="H87" s="6"/>
      <c r="I87" s="62" t="e">
        <f>+G87/$H$172</f>
        <v>#DIV/0!</v>
      </c>
      <c r="K87" s="49"/>
    </row>
    <row r="88" spans="1:23" s="2" customFormat="1" ht="15.75">
      <c r="A88" s="46" t="s">
        <v>32</v>
      </c>
      <c r="B88" s="84" t="s">
        <v>172</v>
      </c>
      <c r="C88" s="30"/>
      <c r="D88" s="11">
        <v>0</v>
      </c>
      <c r="E88" s="27" t="s">
        <v>15</v>
      </c>
      <c r="F88" s="11"/>
      <c r="G88" s="45">
        <f t="shared" si="19"/>
        <v>0</v>
      </c>
      <c r="H88" s="6"/>
      <c r="I88" s="62" t="e">
        <f>+G88/$H$172</f>
        <v>#DIV/0!</v>
      </c>
      <c r="K88" s="49"/>
    </row>
    <row r="89" spans="1:23" s="2" customFormat="1" ht="15.75">
      <c r="A89" s="46" t="s">
        <v>33</v>
      </c>
      <c r="B89" s="84" t="s">
        <v>173</v>
      </c>
      <c r="C89" s="30"/>
      <c r="D89" s="11">
        <v>0</v>
      </c>
      <c r="E89" s="27" t="s">
        <v>15</v>
      </c>
      <c r="F89" s="11"/>
      <c r="G89" s="45">
        <f t="shared" si="19"/>
        <v>0</v>
      </c>
      <c r="H89" s="6"/>
      <c r="I89" s="62" t="e">
        <f>+G89/$H$172</f>
        <v>#DIV/0!</v>
      </c>
      <c r="K89" s="49"/>
    </row>
    <row r="90" spans="1:23" s="2" customFormat="1" ht="15.75">
      <c r="A90" s="46" t="s">
        <v>69</v>
      </c>
      <c r="B90" s="84" t="s">
        <v>174</v>
      </c>
      <c r="C90" s="30"/>
      <c r="D90" s="11">
        <v>0</v>
      </c>
      <c r="E90" s="27" t="s">
        <v>15</v>
      </c>
      <c r="F90" s="11"/>
      <c r="G90" s="45">
        <f t="shared" si="19"/>
        <v>0</v>
      </c>
      <c r="H90" s="6"/>
      <c r="I90" s="62" t="e">
        <f>+G90/$H$172</f>
        <v>#DIV/0!</v>
      </c>
      <c r="K90" s="49"/>
    </row>
    <row r="91" spans="1:23" s="2" customFormat="1" ht="15.75">
      <c r="B91" s="84" t="s">
        <v>175</v>
      </c>
      <c r="C91" s="30"/>
      <c r="D91" s="11"/>
      <c r="E91" s="27"/>
      <c r="F91" s="11"/>
      <c r="G91" s="45"/>
      <c r="H91" s="6"/>
      <c r="I91" s="62"/>
      <c r="K91" s="49"/>
    </row>
    <row r="92" spans="1:23" s="2" customFormat="1" ht="15.75">
      <c r="A92" s="46" t="s">
        <v>70</v>
      </c>
      <c r="B92" s="84" t="s">
        <v>176</v>
      </c>
      <c r="C92" s="30"/>
      <c r="D92" s="11">
        <v>0</v>
      </c>
      <c r="E92" s="27" t="s">
        <v>14</v>
      </c>
      <c r="F92" s="11"/>
      <c r="G92" s="45">
        <f t="shared" si="19"/>
        <v>0</v>
      </c>
      <c r="H92" s="6"/>
      <c r="I92" s="62" t="e">
        <f t="shared" ref="I92:I98" si="20">+G92/$H$172</f>
        <v>#DIV/0!</v>
      </c>
      <c r="K92" s="49"/>
    </row>
    <row r="93" spans="1:23" s="2" customFormat="1" ht="15.75">
      <c r="A93" s="46" t="s">
        <v>71</v>
      </c>
      <c r="B93" s="84" t="s">
        <v>177</v>
      </c>
      <c r="C93" s="30"/>
      <c r="D93" s="11">
        <v>0</v>
      </c>
      <c r="E93" s="27" t="s">
        <v>15</v>
      </c>
      <c r="F93" s="11"/>
      <c r="G93" s="45">
        <f t="shared" si="19"/>
        <v>0</v>
      </c>
      <c r="H93" s="6"/>
      <c r="I93" s="62" t="e">
        <f t="shared" si="20"/>
        <v>#DIV/0!</v>
      </c>
      <c r="K93" s="49"/>
    </row>
    <row r="94" spans="1:23" s="2" customFormat="1" ht="15.75">
      <c r="A94" s="46" t="s">
        <v>72</v>
      </c>
      <c r="B94" s="84" t="s">
        <v>178</v>
      </c>
      <c r="C94" s="30"/>
      <c r="D94" s="11">
        <v>0</v>
      </c>
      <c r="E94" s="27" t="s">
        <v>15</v>
      </c>
      <c r="F94" s="11"/>
      <c r="G94" s="45">
        <f t="shared" si="19"/>
        <v>0</v>
      </c>
      <c r="H94" s="6"/>
      <c r="I94" s="62" t="e">
        <f t="shared" si="20"/>
        <v>#DIV/0!</v>
      </c>
      <c r="K94" s="49"/>
    </row>
    <row r="95" spans="1:23" s="2" customFormat="1" ht="15.75">
      <c r="A95" s="46" t="s">
        <v>73</v>
      </c>
      <c r="B95" s="84" t="s">
        <v>179</v>
      </c>
      <c r="C95" s="30"/>
      <c r="D95" s="11">
        <v>0</v>
      </c>
      <c r="E95" s="27" t="s">
        <v>14</v>
      </c>
      <c r="F95" s="11"/>
      <c r="G95" s="45">
        <f t="shared" si="19"/>
        <v>0</v>
      </c>
      <c r="H95" s="6"/>
      <c r="I95" s="62" t="e">
        <f t="shared" si="20"/>
        <v>#DIV/0!</v>
      </c>
      <c r="K95" s="49"/>
    </row>
    <row r="96" spans="1:23" s="2" customFormat="1" ht="15.75">
      <c r="A96" s="46" t="s">
        <v>74</v>
      </c>
      <c r="B96" s="84" t="s">
        <v>180</v>
      </c>
      <c r="C96" s="30"/>
      <c r="D96" s="11">
        <v>0</v>
      </c>
      <c r="E96" s="27" t="s">
        <v>14</v>
      </c>
      <c r="F96" s="11"/>
      <c r="G96" s="45">
        <f t="shared" si="19"/>
        <v>0</v>
      </c>
      <c r="H96" s="6"/>
      <c r="I96" s="62" t="e">
        <f t="shared" si="20"/>
        <v>#DIV/0!</v>
      </c>
      <c r="K96" s="49"/>
    </row>
    <row r="97" spans="1:23" s="2" customFormat="1" ht="15.75">
      <c r="A97" s="46" t="s">
        <v>75</v>
      </c>
      <c r="B97" s="84" t="s">
        <v>181</v>
      </c>
      <c r="C97" s="30"/>
      <c r="D97" s="11">
        <v>0</v>
      </c>
      <c r="E97" s="27" t="s">
        <v>14</v>
      </c>
      <c r="F97" s="11"/>
      <c r="G97" s="45">
        <f t="shared" si="19"/>
        <v>0</v>
      </c>
      <c r="H97" s="6"/>
      <c r="I97" s="62" t="e">
        <f t="shared" si="20"/>
        <v>#DIV/0!</v>
      </c>
      <c r="K97" s="49"/>
    </row>
    <row r="98" spans="1:23" s="2" customFormat="1" ht="15.75">
      <c r="A98" s="46" t="s">
        <v>76</v>
      </c>
      <c r="B98" s="84" t="s">
        <v>182</v>
      </c>
      <c r="C98" s="30"/>
      <c r="D98" s="11">
        <v>0</v>
      </c>
      <c r="E98" s="27" t="s">
        <v>15</v>
      </c>
      <c r="F98" s="11"/>
      <c r="G98" s="45">
        <f t="shared" si="19"/>
        <v>0</v>
      </c>
      <c r="H98" s="6"/>
      <c r="I98" s="62" t="e">
        <f t="shared" si="20"/>
        <v>#DIV/0!</v>
      </c>
      <c r="K98" s="49"/>
    </row>
    <row r="99" spans="1:23" s="2" customFormat="1" ht="15.75">
      <c r="B99" s="84" t="s">
        <v>183</v>
      </c>
      <c r="C99" s="30"/>
      <c r="D99" s="11"/>
      <c r="E99" s="27"/>
      <c r="F99" s="11"/>
      <c r="G99" s="45"/>
      <c r="H99" s="6"/>
      <c r="I99" s="62"/>
      <c r="K99" s="49"/>
    </row>
    <row r="100" spans="1:23" s="2" customFormat="1" ht="15.75">
      <c r="A100" s="46" t="s">
        <v>77</v>
      </c>
      <c r="B100" s="84" t="s">
        <v>184</v>
      </c>
      <c r="C100" s="30"/>
      <c r="D100" s="11">
        <v>0</v>
      </c>
      <c r="E100" s="27" t="s">
        <v>14</v>
      </c>
      <c r="F100" s="11"/>
      <c r="G100" s="45">
        <f t="shared" si="19"/>
        <v>0</v>
      </c>
      <c r="H100" s="6"/>
      <c r="I100" s="62" t="e">
        <f>+G100/$H$172</f>
        <v>#DIV/0!</v>
      </c>
      <c r="K100" s="49"/>
    </row>
    <row r="101" spans="1:23" s="2" customFormat="1" ht="15.75">
      <c r="A101" s="46" t="s">
        <v>78</v>
      </c>
      <c r="B101" s="84" t="s">
        <v>185</v>
      </c>
      <c r="C101" s="30"/>
      <c r="D101" s="11">
        <v>0</v>
      </c>
      <c r="E101" s="27" t="s">
        <v>15</v>
      </c>
      <c r="F101" s="11"/>
      <c r="G101" s="45">
        <f t="shared" si="19"/>
        <v>0</v>
      </c>
      <c r="H101" s="6"/>
      <c r="I101" s="62" t="e">
        <f>+G101/$H$172</f>
        <v>#DIV/0!</v>
      </c>
      <c r="K101" s="49"/>
    </row>
    <row r="102" spans="1:23" s="2" customFormat="1" ht="15.75">
      <c r="A102" s="46" t="s">
        <v>79</v>
      </c>
      <c r="B102" s="84" t="s">
        <v>186</v>
      </c>
      <c r="C102" s="30"/>
      <c r="D102" s="11">
        <v>0</v>
      </c>
      <c r="E102" s="27" t="s">
        <v>14</v>
      </c>
      <c r="F102" s="11"/>
      <c r="G102" s="45">
        <f t="shared" si="19"/>
        <v>0</v>
      </c>
      <c r="H102" s="6"/>
      <c r="I102" s="62" t="e">
        <f>+G102/$H$172</f>
        <v>#DIV/0!</v>
      </c>
      <c r="K102" s="49"/>
    </row>
    <row r="103" spans="1:23" s="2" customFormat="1" ht="15.75">
      <c r="A103" s="46" t="s">
        <v>80</v>
      </c>
      <c r="B103" s="84" t="s">
        <v>187</v>
      </c>
      <c r="C103" s="30"/>
      <c r="D103" s="11">
        <v>0</v>
      </c>
      <c r="E103" s="27" t="s">
        <v>14</v>
      </c>
      <c r="F103" s="11"/>
      <c r="G103" s="45">
        <f t="shared" si="19"/>
        <v>0</v>
      </c>
      <c r="H103" s="6"/>
      <c r="I103" s="62" t="e">
        <f>+G103/$H$172</f>
        <v>#DIV/0!</v>
      </c>
      <c r="K103" s="49"/>
    </row>
    <row r="104" spans="1:23" s="2" customFormat="1" ht="15.75">
      <c r="A104" s="46" t="s">
        <v>81</v>
      </c>
      <c r="B104" s="84" t="s">
        <v>188</v>
      </c>
      <c r="C104" s="30"/>
      <c r="D104" s="11">
        <v>0</v>
      </c>
      <c r="E104" s="27" t="s">
        <v>14</v>
      </c>
      <c r="F104" s="11"/>
      <c r="G104" s="45">
        <f t="shared" si="19"/>
        <v>0</v>
      </c>
      <c r="H104" s="6"/>
      <c r="I104" s="62" t="e">
        <f>+G104/$H$172</f>
        <v>#DIV/0!</v>
      </c>
      <c r="K104" s="49"/>
    </row>
    <row r="105" spans="1:23" ht="16.5" thickBot="1">
      <c r="A105" s="46"/>
      <c r="B105" s="75"/>
      <c r="C105" s="30"/>
      <c r="D105" s="76"/>
      <c r="E105" s="77"/>
      <c r="F105" s="76"/>
      <c r="G105" s="39"/>
      <c r="H105" s="40"/>
      <c r="I105" s="52"/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s="2" customFormat="1" ht="21" thickBot="1">
      <c r="A106" s="22">
        <v>6</v>
      </c>
      <c r="B106" s="23" t="s">
        <v>189</v>
      </c>
      <c r="C106" s="73"/>
      <c r="D106" s="24"/>
      <c r="E106" s="25"/>
      <c r="F106" s="25"/>
      <c r="G106" s="25"/>
      <c r="H106" s="26">
        <f>SUM(G108:G109)</f>
        <v>0</v>
      </c>
      <c r="I106" s="47"/>
      <c r="J106" s="42" t="e">
        <f>SUM(I108:I109)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20.25">
      <c r="A108" s="43" t="s">
        <v>5</v>
      </c>
      <c r="B108" s="84" t="s">
        <v>190</v>
      </c>
      <c r="C108" s="30"/>
      <c r="D108" s="11">
        <v>0</v>
      </c>
      <c r="E108" s="27" t="s">
        <v>14</v>
      </c>
      <c r="F108" s="64"/>
      <c r="G108" s="45">
        <f t="shared" ref="G108" si="21">+D108*F108</f>
        <v>0</v>
      </c>
      <c r="H108" s="6"/>
      <c r="I108" s="62" t="e">
        <f>+G108/$H$172</f>
        <v>#DIV/0!</v>
      </c>
      <c r="K108" s="49"/>
    </row>
    <row r="109" spans="1:23" ht="15.75" thickBot="1">
      <c r="A109" s="31"/>
      <c r="B109" s="96"/>
      <c r="C109" s="96"/>
      <c r="D109" s="39"/>
      <c r="E109" s="39"/>
      <c r="F109" s="39"/>
      <c r="G109" s="39"/>
      <c r="H109" s="40"/>
      <c r="I109" s="40"/>
      <c r="J109" s="40"/>
      <c r="K109" s="50"/>
    </row>
    <row r="110" spans="1:23" s="2" customFormat="1" ht="21" thickBot="1">
      <c r="A110" s="32">
        <v>7</v>
      </c>
      <c r="B110" s="33" t="s">
        <v>191</v>
      </c>
      <c r="C110" s="34"/>
      <c r="D110" s="24"/>
      <c r="E110" s="25"/>
      <c r="F110" s="25"/>
      <c r="G110" s="25"/>
      <c r="H110" s="26">
        <f>SUM(G112:G124)</f>
        <v>0</v>
      </c>
      <c r="I110" s="47"/>
      <c r="J110" s="42" t="e">
        <f>SUM(I112:I124)</f>
        <v>#DIV/0!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6</v>
      </c>
      <c r="B112" s="84" t="s">
        <v>192</v>
      </c>
      <c r="C112" s="30"/>
      <c r="D112" s="11">
        <v>0</v>
      </c>
      <c r="E112" s="27" t="s">
        <v>14</v>
      </c>
      <c r="F112" s="86"/>
      <c r="G112" s="45">
        <f t="shared" ref="G112" si="22">+D112*F112</f>
        <v>0</v>
      </c>
      <c r="H112" s="6"/>
      <c r="I112" s="62" t="e">
        <f>+G112/$H$172</f>
        <v>#DIV/0!</v>
      </c>
      <c r="K112" s="49"/>
    </row>
    <row r="113" spans="1:23" s="2" customFormat="1" ht="15.75">
      <c r="A113" s="43" t="s">
        <v>22</v>
      </c>
      <c r="B113" s="84" t="s">
        <v>193</v>
      </c>
      <c r="C113" s="30"/>
      <c r="D113" s="11">
        <v>0</v>
      </c>
      <c r="E113" s="27" t="s">
        <v>15</v>
      </c>
      <c r="F113" s="86"/>
      <c r="G113" s="45">
        <f t="shared" ref="G113:G114" si="23">+D113*F113</f>
        <v>0</v>
      </c>
      <c r="H113" s="6"/>
      <c r="I113" s="62" t="e">
        <f>+G113/$H$172</f>
        <v>#DIV/0!</v>
      </c>
      <c r="K113" s="49"/>
    </row>
    <row r="114" spans="1:23" s="2" customFormat="1" ht="15.75">
      <c r="A114" s="43" t="s">
        <v>23</v>
      </c>
      <c r="B114" s="84" t="s">
        <v>194</v>
      </c>
      <c r="C114" s="30"/>
      <c r="D114" s="11">
        <v>0</v>
      </c>
      <c r="E114" s="27" t="s">
        <v>14</v>
      </c>
      <c r="F114" s="86"/>
      <c r="G114" s="45">
        <f t="shared" si="23"/>
        <v>0</v>
      </c>
      <c r="H114" s="6"/>
      <c r="I114" s="62" t="e">
        <f>+G114/$H$172</f>
        <v>#DIV/0!</v>
      </c>
      <c r="K114" s="49"/>
    </row>
    <row r="115" spans="1:23" s="2" customFormat="1" ht="15.75">
      <c r="A115" s="43" t="s">
        <v>55</v>
      </c>
      <c r="B115" s="84" t="s">
        <v>195</v>
      </c>
      <c r="C115" s="30"/>
      <c r="D115" s="11">
        <v>0</v>
      </c>
      <c r="E115" s="27" t="s">
        <v>14</v>
      </c>
      <c r="F115" s="86"/>
      <c r="G115" s="45">
        <f t="shared" ref="G115:G118" si="24">+D115*F115</f>
        <v>0</v>
      </c>
      <c r="H115" s="6"/>
      <c r="I115" s="62" t="e">
        <f t="shared" ref="I115:I118" si="25">+G115/$H$172</f>
        <v>#DIV/0!</v>
      </c>
      <c r="K115" s="49"/>
    </row>
    <row r="116" spans="1:23" s="2" customFormat="1" ht="15.75">
      <c r="A116" s="43" t="s">
        <v>204</v>
      </c>
      <c r="B116" s="84" t="s">
        <v>196</v>
      </c>
      <c r="C116" s="30"/>
      <c r="D116" s="11">
        <v>0</v>
      </c>
      <c r="E116" s="27" t="s">
        <v>14</v>
      </c>
      <c r="F116" s="86"/>
      <c r="G116" s="45">
        <f t="shared" si="24"/>
        <v>0</v>
      </c>
      <c r="H116" s="6"/>
      <c r="I116" s="62" t="e">
        <f t="shared" si="25"/>
        <v>#DIV/0!</v>
      </c>
      <c r="K116" s="49"/>
    </row>
    <row r="117" spans="1:23" s="2" customFormat="1" ht="15.75">
      <c r="A117" s="43" t="s">
        <v>205</v>
      </c>
      <c r="B117" s="84" t="s">
        <v>197</v>
      </c>
      <c r="C117" s="30"/>
      <c r="D117" s="11">
        <v>0</v>
      </c>
      <c r="E117" s="27" t="s">
        <v>14</v>
      </c>
      <c r="F117" s="86"/>
      <c r="G117" s="45">
        <f t="shared" si="24"/>
        <v>0</v>
      </c>
      <c r="H117" s="6"/>
      <c r="I117" s="62" t="e">
        <f t="shared" si="25"/>
        <v>#DIV/0!</v>
      </c>
      <c r="K117" s="49"/>
    </row>
    <row r="118" spans="1:23" s="2" customFormat="1" ht="15.75">
      <c r="A118" s="43" t="s">
        <v>206</v>
      </c>
      <c r="B118" s="84" t="s">
        <v>198</v>
      </c>
      <c r="C118" s="30"/>
      <c r="D118" s="11">
        <v>0</v>
      </c>
      <c r="E118" s="27" t="s">
        <v>14</v>
      </c>
      <c r="F118" s="86"/>
      <c r="G118" s="45">
        <f t="shared" si="24"/>
        <v>0</v>
      </c>
      <c r="H118" s="6"/>
      <c r="I118" s="62" t="e">
        <f t="shared" si="25"/>
        <v>#DIV/0!</v>
      </c>
      <c r="K118" s="49"/>
    </row>
    <row r="119" spans="1:23" s="2" customFormat="1" ht="15.75">
      <c r="B119" s="84" t="s">
        <v>199</v>
      </c>
      <c r="C119" s="30"/>
      <c r="D119" s="11"/>
      <c r="E119" s="27"/>
      <c r="F119" s="86"/>
      <c r="G119" s="45"/>
      <c r="H119" s="6"/>
      <c r="I119" s="62"/>
      <c r="K119" s="49"/>
    </row>
    <row r="120" spans="1:23" s="2" customFormat="1" ht="15.75">
      <c r="A120" s="43" t="s">
        <v>207</v>
      </c>
      <c r="B120" s="84" t="s">
        <v>200</v>
      </c>
      <c r="C120" s="30"/>
      <c r="D120" s="11">
        <v>0</v>
      </c>
      <c r="E120" s="27" t="s">
        <v>14</v>
      </c>
      <c r="F120" s="86"/>
      <c r="G120" s="45">
        <f t="shared" ref="G120:G123" si="26">+D120*F120</f>
        <v>0</v>
      </c>
      <c r="H120" s="6"/>
      <c r="I120" s="62" t="e">
        <f t="shared" ref="I120:I123" si="27">+G120/$H$172</f>
        <v>#DIV/0!</v>
      </c>
      <c r="K120" s="49"/>
    </row>
    <row r="121" spans="1:23" s="2" customFormat="1" ht="15.75">
      <c r="A121" s="43" t="s">
        <v>208</v>
      </c>
      <c r="B121" s="84" t="s">
        <v>201</v>
      </c>
      <c r="C121" s="30"/>
      <c r="D121" s="11">
        <v>0</v>
      </c>
      <c r="E121" s="27" t="s">
        <v>14</v>
      </c>
      <c r="F121" s="86"/>
      <c r="G121" s="45">
        <f t="shared" si="26"/>
        <v>0</v>
      </c>
      <c r="H121" s="6"/>
      <c r="I121" s="62" t="e">
        <f t="shared" si="27"/>
        <v>#DIV/0!</v>
      </c>
      <c r="K121" s="49"/>
    </row>
    <row r="122" spans="1:23" s="2" customFormat="1" ht="15.75">
      <c r="A122" s="43" t="s">
        <v>209</v>
      </c>
      <c r="B122" s="84" t="s">
        <v>202</v>
      </c>
      <c r="C122" s="30"/>
      <c r="D122" s="11">
        <v>0</v>
      </c>
      <c r="E122" s="27" t="s">
        <v>14</v>
      </c>
      <c r="F122" s="86"/>
      <c r="G122" s="45">
        <f t="shared" si="26"/>
        <v>0</v>
      </c>
      <c r="H122" s="6"/>
      <c r="I122" s="62" t="e">
        <f t="shared" si="27"/>
        <v>#DIV/0!</v>
      </c>
      <c r="K122" s="49"/>
    </row>
    <row r="123" spans="1:23" s="2" customFormat="1" ht="15.75">
      <c r="A123" s="43" t="s">
        <v>210</v>
      </c>
      <c r="B123" s="84" t="s">
        <v>203</v>
      </c>
      <c r="C123" s="30"/>
      <c r="D123" s="11">
        <v>0</v>
      </c>
      <c r="E123" s="27" t="s">
        <v>14</v>
      </c>
      <c r="F123" s="86"/>
      <c r="G123" s="45">
        <f t="shared" si="26"/>
        <v>0</v>
      </c>
      <c r="H123" s="6"/>
      <c r="I123" s="62" t="e">
        <f t="shared" si="27"/>
        <v>#DIV/0!</v>
      </c>
      <c r="K123" s="49"/>
    </row>
    <row r="124" spans="1:23" ht="15.75" thickBot="1">
      <c r="A124" s="31"/>
      <c r="B124" s="96"/>
      <c r="C124" s="96"/>
      <c r="D124" s="39"/>
      <c r="E124" s="39"/>
      <c r="F124" s="39"/>
      <c r="G124" s="39"/>
      <c r="H124" s="40"/>
      <c r="I124" s="40"/>
      <c r="J124" s="52"/>
      <c r="K124" s="50"/>
    </row>
    <row r="125" spans="1:23" s="2" customFormat="1" ht="21" thickBot="1">
      <c r="A125" s="32">
        <v>8</v>
      </c>
      <c r="B125" s="33" t="s">
        <v>211</v>
      </c>
      <c r="C125" s="34"/>
      <c r="D125" s="24"/>
      <c r="E125" s="25"/>
      <c r="F125" s="25"/>
      <c r="G125" s="25"/>
      <c r="H125" s="26">
        <f>SUM(G127:G132)</f>
        <v>0</v>
      </c>
      <c r="I125" s="47"/>
      <c r="J125" s="42" t="e">
        <f>SUM(I127:I132)</f>
        <v>#DIV/0!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>
      <c r="A126" s="37"/>
      <c r="B126" s="38"/>
      <c r="C126" s="29"/>
      <c r="D126" s="5"/>
      <c r="E126" s="5"/>
      <c r="F126" s="5"/>
      <c r="G126" s="5"/>
      <c r="H126" s="6"/>
      <c r="I126" s="6"/>
      <c r="J126" s="51"/>
      <c r="K126" s="50"/>
    </row>
    <row r="127" spans="1:23" ht="15.75">
      <c r="A127" s="43" t="s">
        <v>24</v>
      </c>
      <c r="B127" s="84" t="s">
        <v>212</v>
      </c>
      <c r="C127" s="30"/>
      <c r="D127" s="11">
        <v>0</v>
      </c>
      <c r="E127" s="27" t="s">
        <v>15</v>
      </c>
      <c r="F127" s="86"/>
      <c r="G127" s="45">
        <f t="shared" ref="G127:G129" si="28">+D127*F127</f>
        <v>0</v>
      </c>
      <c r="H127" s="6"/>
      <c r="I127" s="62" t="e">
        <f>+G127/$H$172</f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44</v>
      </c>
      <c r="B128" s="84" t="s">
        <v>213</v>
      </c>
      <c r="C128" s="30"/>
      <c r="D128" s="11">
        <v>0</v>
      </c>
      <c r="E128" s="27" t="s">
        <v>15</v>
      </c>
      <c r="F128" s="86"/>
      <c r="G128" s="45">
        <f t="shared" si="28"/>
        <v>0</v>
      </c>
      <c r="H128" s="6"/>
      <c r="I128" s="62" t="e">
        <f>+G128/$H$172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45</v>
      </c>
      <c r="B129" s="84" t="s">
        <v>214</v>
      </c>
      <c r="C129" s="30"/>
      <c r="D129" s="11">
        <v>0</v>
      </c>
      <c r="E129" s="27" t="s">
        <v>15</v>
      </c>
      <c r="F129" s="86"/>
      <c r="G129" s="45">
        <f t="shared" si="28"/>
        <v>0</v>
      </c>
      <c r="H129" s="6"/>
      <c r="I129" s="62" t="e">
        <f>+G129/$H$172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46</v>
      </c>
      <c r="B130" s="84" t="s">
        <v>215</v>
      </c>
      <c r="C130" s="30"/>
      <c r="D130" s="11">
        <v>0</v>
      </c>
      <c r="E130" s="27" t="s">
        <v>15</v>
      </c>
      <c r="F130" s="86"/>
      <c r="G130" s="45">
        <f t="shared" ref="G130:G131" si="29">+D130*F130</f>
        <v>0</v>
      </c>
      <c r="H130" s="6"/>
      <c r="I130" s="62" t="e">
        <f>+G130/$H$172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82</v>
      </c>
      <c r="B131" s="84" t="s">
        <v>216</v>
      </c>
      <c r="C131" s="30"/>
      <c r="D131" s="11">
        <v>0</v>
      </c>
      <c r="E131" s="27" t="s">
        <v>15</v>
      </c>
      <c r="F131" s="86"/>
      <c r="G131" s="45">
        <f t="shared" si="29"/>
        <v>0</v>
      </c>
      <c r="H131" s="6"/>
      <c r="I131" s="62" t="e">
        <f>+G131/$H$172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thickBot="1">
      <c r="A132" s="31"/>
      <c r="B132" s="96"/>
      <c r="C132" s="96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32">
        <v>9</v>
      </c>
      <c r="B133" s="33" t="s">
        <v>217</v>
      </c>
      <c r="C133" s="34"/>
      <c r="D133" s="24"/>
      <c r="E133" s="25"/>
      <c r="F133" s="25"/>
      <c r="G133" s="25"/>
      <c r="H133" s="26">
        <f>SUM(G135:G140)</f>
        <v>0</v>
      </c>
      <c r="I133" s="47"/>
      <c r="J133" s="42" t="e">
        <f>SUM(I135:I140)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43" t="s">
        <v>25</v>
      </c>
      <c r="B135" s="91" t="s">
        <v>218</v>
      </c>
      <c r="C135" s="30"/>
      <c r="D135" s="11">
        <v>0</v>
      </c>
      <c r="E135" s="27" t="s">
        <v>15</v>
      </c>
      <c r="F135" s="11"/>
      <c r="G135" s="45">
        <f t="shared" ref="G135" si="30">+D135*F135</f>
        <v>0</v>
      </c>
      <c r="H135" s="6"/>
      <c r="I135" s="62" t="e">
        <f>+G135/$H$172</f>
        <v>#DIV/0!</v>
      </c>
      <c r="K135" s="49"/>
    </row>
    <row r="136" spans="1:23" s="2" customFormat="1" ht="15.75">
      <c r="A136" s="43" t="s">
        <v>47</v>
      </c>
      <c r="B136" s="91" t="s">
        <v>219</v>
      </c>
      <c r="C136" s="30"/>
      <c r="D136" s="11">
        <v>0</v>
      </c>
      <c r="E136" s="27" t="s">
        <v>15</v>
      </c>
      <c r="F136" s="11"/>
      <c r="G136" s="45">
        <f t="shared" ref="G136:G139" si="31">+D136*F136</f>
        <v>0</v>
      </c>
      <c r="H136" s="6"/>
      <c r="I136" s="62" t="e">
        <f t="shared" ref="I136:I139" si="32">+G136/$H$172</f>
        <v>#DIV/0!</v>
      </c>
      <c r="K136" s="49"/>
    </row>
    <row r="137" spans="1:23" s="2" customFormat="1" ht="15.75">
      <c r="A137" s="43" t="s">
        <v>48</v>
      </c>
      <c r="B137" s="91" t="s">
        <v>220</v>
      </c>
      <c r="C137" s="30"/>
      <c r="D137" s="11">
        <v>0</v>
      </c>
      <c r="E137" s="27" t="s">
        <v>15</v>
      </c>
      <c r="F137" s="11"/>
      <c r="G137" s="45">
        <f t="shared" si="31"/>
        <v>0</v>
      </c>
      <c r="H137" s="6"/>
      <c r="I137" s="62" t="e">
        <f t="shared" si="32"/>
        <v>#DIV/0!</v>
      </c>
      <c r="K137" s="49"/>
    </row>
    <row r="138" spans="1:23" s="2" customFormat="1" ht="15.75">
      <c r="A138" s="43" t="s">
        <v>49</v>
      </c>
      <c r="B138" s="91" t="s">
        <v>221</v>
      </c>
      <c r="C138" s="30"/>
      <c r="D138" s="11">
        <v>0</v>
      </c>
      <c r="E138" s="27" t="s">
        <v>15</v>
      </c>
      <c r="F138" s="11"/>
      <c r="G138" s="45">
        <f t="shared" si="31"/>
        <v>0</v>
      </c>
      <c r="H138" s="6"/>
      <c r="I138" s="62" t="e">
        <f t="shared" si="32"/>
        <v>#DIV/0!</v>
      </c>
      <c r="K138" s="49"/>
    </row>
    <row r="139" spans="1:23" s="2" customFormat="1" ht="15.75">
      <c r="A139" s="43" t="s">
        <v>83</v>
      </c>
      <c r="B139" s="91" t="s">
        <v>222</v>
      </c>
      <c r="C139" s="30"/>
      <c r="D139" s="11">
        <v>0</v>
      </c>
      <c r="E139" s="27" t="s">
        <v>15</v>
      </c>
      <c r="F139" s="11"/>
      <c r="G139" s="45">
        <f t="shared" si="31"/>
        <v>0</v>
      </c>
      <c r="H139" s="6"/>
      <c r="I139" s="62" t="e">
        <f t="shared" si="32"/>
        <v>#DIV/0!</v>
      </c>
      <c r="K139" s="49"/>
    </row>
    <row r="140" spans="1:23" ht="15.75" thickBot="1">
      <c r="A140" s="31"/>
      <c r="B140" s="96"/>
      <c r="C140" s="96"/>
      <c r="D140" s="39"/>
      <c r="E140" s="39"/>
      <c r="F140" s="39"/>
      <c r="G140" s="39"/>
      <c r="H140" s="40"/>
      <c r="I140" s="40"/>
      <c r="J140" s="52"/>
      <c r="K140" s="50"/>
    </row>
    <row r="141" spans="1:23" s="2" customFormat="1" ht="21" thickBot="1">
      <c r="A141" s="32">
        <v>10</v>
      </c>
      <c r="B141" s="33" t="s">
        <v>223</v>
      </c>
      <c r="C141" s="34"/>
      <c r="D141" s="24"/>
      <c r="E141" s="25"/>
      <c r="F141" s="25"/>
      <c r="G141" s="25"/>
      <c r="H141" s="26">
        <f>SUM(G143:G147)</f>
        <v>0</v>
      </c>
      <c r="I141" s="47"/>
      <c r="J141" s="42" t="e">
        <f>SUM(I143:I147)</f>
        <v>#DIV/0!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>
      <c r="A142" s="37"/>
      <c r="B142" s="38"/>
      <c r="C142" s="29"/>
      <c r="D142" s="5"/>
      <c r="E142" s="5"/>
      <c r="F142" s="5"/>
      <c r="G142" s="5"/>
      <c r="H142" s="6"/>
      <c r="I142" s="6"/>
      <c r="J142" s="51"/>
      <c r="K142" s="50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 ht="15.75">
      <c r="A143" s="92" t="s">
        <v>26</v>
      </c>
      <c r="B143" s="88" t="s">
        <v>224</v>
      </c>
      <c r="C143" s="30"/>
      <c r="D143" s="11">
        <v>0</v>
      </c>
      <c r="E143" s="27" t="s">
        <v>15</v>
      </c>
      <c r="F143" s="11"/>
      <c r="G143" s="45">
        <f t="shared" ref="G143:G146" si="33">+D143*F143</f>
        <v>0</v>
      </c>
      <c r="H143" s="6"/>
      <c r="I143" s="62" t="e">
        <f>+G143/$H$172</f>
        <v>#DIV/0!</v>
      </c>
      <c r="K143" s="49"/>
    </row>
    <row r="144" spans="1:23" s="2" customFormat="1" ht="15.75">
      <c r="A144" s="92" t="s">
        <v>27</v>
      </c>
      <c r="B144" s="88" t="s">
        <v>225</v>
      </c>
      <c r="C144" s="30"/>
      <c r="D144" s="11">
        <v>0</v>
      </c>
      <c r="E144" s="27" t="s">
        <v>15</v>
      </c>
      <c r="F144" s="11"/>
      <c r="G144" s="45">
        <f t="shared" si="33"/>
        <v>0</v>
      </c>
      <c r="H144" s="6"/>
      <c r="I144" s="62" t="e">
        <f>+G144/$H$172</f>
        <v>#DIV/0!</v>
      </c>
      <c r="K144" s="49"/>
    </row>
    <row r="145" spans="1:23" s="2" customFormat="1" ht="15.75">
      <c r="A145" s="92" t="s">
        <v>39</v>
      </c>
      <c r="B145" s="88" t="s">
        <v>226</v>
      </c>
      <c r="C145" s="30"/>
      <c r="D145" s="11">
        <v>0</v>
      </c>
      <c r="E145" s="27" t="s">
        <v>15</v>
      </c>
      <c r="F145" s="11"/>
      <c r="G145" s="45">
        <f t="shared" si="33"/>
        <v>0</v>
      </c>
      <c r="H145" s="6"/>
      <c r="I145" s="62" t="e">
        <f>+G145/$H$172</f>
        <v>#DIV/0!</v>
      </c>
      <c r="K145" s="49"/>
    </row>
    <row r="146" spans="1:23" s="2" customFormat="1" ht="15.75">
      <c r="A146" s="92" t="s">
        <v>56</v>
      </c>
      <c r="B146" s="88" t="s">
        <v>227</v>
      </c>
      <c r="C146" s="30"/>
      <c r="D146" s="11">
        <v>0</v>
      </c>
      <c r="E146" s="27" t="s">
        <v>15</v>
      </c>
      <c r="F146" s="11"/>
      <c r="G146" s="45">
        <f t="shared" si="33"/>
        <v>0</v>
      </c>
      <c r="H146" s="6"/>
      <c r="I146" s="62" t="e">
        <f>+G146/$H$172</f>
        <v>#DIV/0!</v>
      </c>
      <c r="K146" s="49"/>
    </row>
    <row r="147" spans="1:23" ht="15.75" thickBot="1">
      <c r="A147" s="31"/>
      <c r="B147" s="96"/>
      <c r="C147" s="96"/>
      <c r="D147" s="39"/>
      <c r="E147" s="39"/>
      <c r="F147" s="39"/>
      <c r="G147" s="39"/>
      <c r="H147" s="40"/>
      <c r="I147" s="40"/>
      <c r="J147" s="52"/>
      <c r="K147" s="50"/>
    </row>
    <row r="148" spans="1:23" s="2" customFormat="1" ht="21" thickBot="1">
      <c r="A148" s="32">
        <v>11</v>
      </c>
      <c r="B148" s="33" t="s">
        <v>228</v>
      </c>
      <c r="C148" s="34"/>
      <c r="D148" s="24"/>
      <c r="E148" s="25"/>
      <c r="F148" s="25"/>
      <c r="G148" s="25"/>
      <c r="H148" s="26">
        <f>SUM(G150:G153)</f>
        <v>0</v>
      </c>
      <c r="I148" s="47"/>
      <c r="J148" s="42" t="e">
        <f>SUM(I150:I153)</f>
        <v>#DIV/0!</v>
      </c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>
      <c r="A149" s="37"/>
      <c r="B149" s="38"/>
      <c r="C149" s="29"/>
      <c r="D149" s="5"/>
      <c r="E149" s="5"/>
      <c r="F149" s="5"/>
      <c r="G149" s="5"/>
      <c r="H149" s="6"/>
      <c r="I149" s="6"/>
      <c r="J149" s="51"/>
      <c r="K149" s="50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 ht="15.75">
      <c r="A150" s="43" t="s">
        <v>28</v>
      </c>
      <c r="B150" s="91" t="s">
        <v>229</v>
      </c>
      <c r="C150" s="30"/>
      <c r="D150" s="11">
        <v>0</v>
      </c>
      <c r="E150" s="27" t="s">
        <v>15</v>
      </c>
      <c r="F150" s="11"/>
      <c r="G150" s="45">
        <f t="shared" ref="G150" si="34">+D150*F150</f>
        <v>0</v>
      </c>
      <c r="H150" s="82"/>
      <c r="I150" s="62" t="e">
        <f>+G150/$H$172</f>
        <v>#DIV/0!</v>
      </c>
      <c r="K150" s="49"/>
    </row>
    <row r="151" spans="1:23" s="2" customFormat="1" ht="15.75">
      <c r="A151" s="43" t="s">
        <v>50</v>
      </c>
      <c r="B151" s="91" t="s">
        <v>230</v>
      </c>
      <c r="C151" s="30"/>
      <c r="D151" s="11">
        <v>0</v>
      </c>
      <c r="E151" s="27" t="s">
        <v>15</v>
      </c>
      <c r="F151" s="11"/>
      <c r="G151" s="45">
        <f t="shared" ref="G151:G152" si="35">+D151*F151</f>
        <v>0</v>
      </c>
      <c r="H151" s="82"/>
      <c r="I151" s="62" t="e">
        <f>+G151/$H$172</f>
        <v>#DIV/0!</v>
      </c>
      <c r="K151" s="49"/>
    </row>
    <row r="152" spans="1:23" s="2" customFormat="1" ht="15.75">
      <c r="A152" s="43" t="s">
        <v>51</v>
      </c>
      <c r="B152" s="91" t="s">
        <v>231</v>
      </c>
      <c r="C152" s="30"/>
      <c r="D152" s="11">
        <v>0</v>
      </c>
      <c r="E152" s="27" t="s">
        <v>15</v>
      </c>
      <c r="F152" s="11"/>
      <c r="G152" s="45">
        <f t="shared" si="35"/>
        <v>0</v>
      </c>
      <c r="H152" s="82"/>
      <c r="I152" s="62" t="e">
        <f>+G152/$H$172</f>
        <v>#DIV/0!</v>
      </c>
      <c r="K152" s="49"/>
    </row>
    <row r="153" spans="1:23" s="50" customFormat="1" ht="16.5" thickBot="1">
      <c r="A153" s="21"/>
      <c r="B153" s="107"/>
      <c r="C153" s="107"/>
      <c r="D153" s="39"/>
      <c r="E153" s="39"/>
      <c r="F153" s="39"/>
      <c r="G153" s="39"/>
      <c r="H153" s="82"/>
      <c r="I153" s="66"/>
      <c r="J153" s="52"/>
    </row>
    <row r="154" spans="1:23" s="2" customFormat="1" ht="21" thickBot="1">
      <c r="A154" s="22">
        <v>12</v>
      </c>
      <c r="B154" s="23" t="s">
        <v>232</v>
      </c>
      <c r="C154" s="73"/>
      <c r="D154" s="24"/>
      <c r="E154" s="25"/>
      <c r="F154" s="25"/>
      <c r="G154" s="25"/>
      <c r="H154" s="26">
        <f>SUM(G156:G157)</f>
        <v>0</v>
      </c>
      <c r="I154" s="47"/>
      <c r="J154" s="42" t="e">
        <f>SUM(I156:I157)</f>
        <v>#DIV/0!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>
      <c r="A155" s="37"/>
      <c r="B155" s="38"/>
      <c r="C155" s="29"/>
      <c r="D155" s="5"/>
      <c r="E155" s="5"/>
      <c r="F155" s="5"/>
      <c r="G155" s="5"/>
      <c r="H155" s="6"/>
      <c r="I155" s="6"/>
      <c r="J155" s="51"/>
      <c r="K155" s="50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ht="15.75">
      <c r="A156" s="43" t="s">
        <v>34</v>
      </c>
      <c r="B156" s="87" t="s">
        <v>233</v>
      </c>
      <c r="C156" s="30"/>
      <c r="D156" s="11">
        <v>0</v>
      </c>
      <c r="E156" s="27" t="s">
        <v>15</v>
      </c>
      <c r="F156" s="11"/>
      <c r="G156" s="45">
        <f t="shared" ref="G156" si="36">+D156*F156</f>
        <v>0</v>
      </c>
      <c r="H156" s="6"/>
      <c r="I156" s="62" t="e">
        <f>+G156/$H$172</f>
        <v>#DIV/0!</v>
      </c>
      <c r="K156" s="49"/>
    </row>
    <row r="157" spans="1:23" ht="15.75" thickBot="1">
      <c r="A157" s="20"/>
      <c r="B157" s="107"/>
      <c r="C157" s="107"/>
      <c r="D157" s="39"/>
      <c r="E157" s="39"/>
      <c r="F157" s="39"/>
      <c r="G157" s="39"/>
      <c r="H157" s="40"/>
      <c r="I157" s="40"/>
      <c r="J157" s="52"/>
      <c r="K157" s="50"/>
    </row>
    <row r="158" spans="1:23" s="2" customFormat="1" ht="21" thickBot="1">
      <c r="A158" s="22">
        <v>13</v>
      </c>
      <c r="B158" s="23" t="s">
        <v>84</v>
      </c>
      <c r="C158" s="73"/>
      <c r="D158" s="24"/>
      <c r="E158" s="25"/>
      <c r="F158" s="25"/>
      <c r="G158" s="25"/>
      <c r="H158" s="26">
        <f>SUM(G160:G166)</f>
        <v>0</v>
      </c>
      <c r="I158" s="47"/>
      <c r="J158" s="42" t="e">
        <f>SUM(I160:I166)</f>
        <v>#DIV/0!</v>
      </c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>
      <c r="A159" s="37"/>
      <c r="B159" s="38"/>
      <c r="C159" s="29"/>
      <c r="D159" s="5"/>
      <c r="E159" s="5"/>
      <c r="F159" s="5"/>
      <c r="G159" s="5"/>
      <c r="H159" s="6"/>
      <c r="I159" s="6"/>
      <c r="J159" s="51"/>
      <c r="K159" s="50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 ht="15.75">
      <c r="A160" s="43" t="s">
        <v>52</v>
      </c>
      <c r="B160" s="87" t="s">
        <v>234</v>
      </c>
      <c r="C160" s="30"/>
      <c r="D160" s="11">
        <v>0</v>
      </c>
      <c r="E160" s="27" t="s">
        <v>40</v>
      </c>
      <c r="F160" s="11"/>
      <c r="G160" s="45">
        <f t="shared" ref="G160" si="37">+D160*F160</f>
        <v>0</v>
      </c>
      <c r="H160" s="6"/>
      <c r="I160" s="62" t="e">
        <f>+G160/$H$172</f>
        <v>#DIV/0!</v>
      </c>
      <c r="K160" s="49"/>
    </row>
    <row r="161" spans="1:23" s="2" customFormat="1" ht="15.75">
      <c r="A161" s="43" t="s">
        <v>53</v>
      </c>
      <c r="B161" s="87" t="s">
        <v>235</v>
      </c>
      <c r="C161" s="30"/>
      <c r="D161" s="11">
        <v>0</v>
      </c>
      <c r="E161" s="27" t="s">
        <v>40</v>
      </c>
      <c r="F161" s="11"/>
      <c r="G161" s="45">
        <f t="shared" ref="G161:G165" si="38">+D161*F161</f>
        <v>0</v>
      </c>
      <c r="H161" s="6"/>
      <c r="I161" s="62" t="e">
        <f t="shared" ref="I161:I165" si="39">+G161/$H$172</f>
        <v>#DIV/0!</v>
      </c>
      <c r="K161" s="49"/>
    </row>
    <row r="162" spans="1:23" s="2" customFormat="1" ht="15.75">
      <c r="A162" s="43" t="s">
        <v>240</v>
      </c>
      <c r="B162" s="88" t="s">
        <v>236</v>
      </c>
      <c r="C162" s="30"/>
      <c r="D162" s="11">
        <v>0</v>
      </c>
      <c r="E162" s="27" t="s">
        <v>40</v>
      </c>
      <c r="F162" s="11"/>
      <c r="G162" s="45">
        <f t="shared" si="38"/>
        <v>0</v>
      </c>
      <c r="H162" s="6"/>
      <c r="I162" s="62" t="e">
        <f t="shared" si="39"/>
        <v>#DIV/0!</v>
      </c>
      <c r="K162" s="49"/>
    </row>
    <row r="163" spans="1:23" s="2" customFormat="1" ht="15.75">
      <c r="A163" s="43" t="s">
        <v>241</v>
      </c>
      <c r="B163" s="88" t="s">
        <v>237</v>
      </c>
      <c r="C163" s="30"/>
      <c r="D163" s="11">
        <v>0</v>
      </c>
      <c r="E163" s="27" t="s">
        <v>40</v>
      </c>
      <c r="F163" s="11"/>
      <c r="G163" s="45">
        <f t="shared" si="38"/>
        <v>0</v>
      </c>
      <c r="H163" s="6"/>
      <c r="I163" s="62" t="e">
        <f t="shared" si="39"/>
        <v>#DIV/0!</v>
      </c>
      <c r="K163" s="49"/>
    </row>
    <row r="164" spans="1:23" s="2" customFormat="1" ht="15.75">
      <c r="A164" s="43" t="s">
        <v>242</v>
      </c>
      <c r="B164" s="88" t="s">
        <v>238</v>
      </c>
      <c r="C164" s="30"/>
      <c r="D164" s="11">
        <v>0</v>
      </c>
      <c r="E164" s="27" t="s">
        <v>15</v>
      </c>
      <c r="F164" s="11"/>
      <c r="G164" s="45">
        <f t="shared" si="38"/>
        <v>0</v>
      </c>
      <c r="H164" s="6"/>
      <c r="I164" s="62" t="e">
        <f t="shared" si="39"/>
        <v>#DIV/0!</v>
      </c>
      <c r="K164" s="49"/>
    </row>
    <row r="165" spans="1:23" s="2" customFormat="1" ht="15.75">
      <c r="A165" s="43" t="s">
        <v>243</v>
      </c>
      <c r="B165" s="88" t="s">
        <v>239</v>
      </c>
      <c r="C165" s="30"/>
      <c r="D165" s="11">
        <v>0</v>
      </c>
      <c r="E165" s="27" t="s">
        <v>15</v>
      </c>
      <c r="F165" s="11"/>
      <c r="G165" s="45">
        <f t="shared" si="38"/>
        <v>0</v>
      </c>
      <c r="H165" s="6"/>
      <c r="I165" s="62" t="e">
        <f t="shared" si="39"/>
        <v>#DIV/0!</v>
      </c>
      <c r="K165" s="49"/>
    </row>
    <row r="166" spans="1:23" ht="15.75" thickBot="1">
      <c r="A166" s="20"/>
      <c r="B166" s="107"/>
      <c r="C166" s="107"/>
      <c r="D166" s="39"/>
      <c r="E166" s="39"/>
      <c r="F166" s="39"/>
      <c r="G166" s="39"/>
      <c r="H166" s="40"/>
      <c r="I166" s="40"/>
      <c r="J166" s="52"/>
      <c r="K166" s="50"/>
    </row>
    <row r="167" spans="1:23" s="2" customFormat="1" ht="21" thickBot="1">
      <c r="A167" s="22">
        <v>14</v>
      </c>
      <c r="B167" s="23" t="s">
        <v>244</v>
      </c>
      <c r="C167" s="73"/>
      <c r="D167" s="24"/>
      <c r="E167" s="25"/>
      <c r="F167" s="25"/>
      <c r="G167" s="25"/>
      <c r="H167" s="26">
        <f>SUM(G169:G169)</f>
        <v>0</v>
      </c>
      <c r="I167" s="47"/>
      <c r="J167" s="42" t="e">
        <f>SUM(I169:I169)</f>
        <v>#DIV/0!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>
      <c r="A168" s="37"/>
      <c r="B168" s="38"/>
      <c r="C168" s="29"/>
      <c r="D168" s="5"/>
      <c r="E168" s="5"/>
      <c r="F168" s="5"/>
      <c r="G168" s="5"/>
      <c r="H168" s="6"/>
      <c r="I168" s="6"/>
      <c r="J168" s="51"/>
      <c r="K168" s="50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 ht="15.75">
      <c r="A169" s="43" t="s">
        <v>54</v>
      </c>
      <c r="B169" s="87" t="s">
        <v>245</v>
      </c>
      <c r="C169" s="30"/>
      <c r="D169" s="11">
        <v>0</v>
      </c>
      <c r="E169" s="27" t="s">
        <v>14</v>
      </c>
      <c r="F169" s="11"/>
      <c r="G169" s="45">
        <f t="shared" ref="G169" si="40">+D169*F169</f>
        <v>0</v>
      </c>
      <c r="H169" s="6"/>
      <c r="I169" s="62" t="e">
        <f>+G169/$H$172</f>
        <v>#DIV/0!</v>
      </c>
      <c r="K169" s="49"/>
    </row>
    <row r="170" spans="1:23" s="81" customFormat="1" ht="28.5">
      <c r="A170" s="21"/>
      <c r="B170" s="93"/>
      <c r="C170" s="93"/>
      <c r="D170" s="39"/>
      <c r="E170" s="39"/>
      <c r="F170" s="39"/>
      <c r="G170" s="39"/>
      <c r="H170" s="40"/>
      <c r="I170" s="40"/>
      <c r="J170" s="52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</row>
    <row r="171" spans="1:23" ht="15.75" thickBot="1">
      <c r="A171" s="31"/>
      <c r="B171" s="94"/>
      <c r="C171" s="94"/>
      <c r="D171" s="39"/>
      <c r="E171" s="39"/>
      <c r="F171" s="39"/>
      <c r="G171" s="39"/>
      <c r="H171" s="40"/>
      <c r="I171" s="40"/>
      <c r="J171" s="52"/>
      <c r="K171" s="4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s="2" customFormat="1" ht="29.25" thickBot="1">
      <c r="A172" s="108" t="s">
        <v>16</v>
      </c>
      <c r="B172" s="109"/>
      <c r="C172" s="55"/>
      <c r="D172" s="56"/>
      <c r="E172" s="57"/>
      <c r="F172" s="57"/>
      <c r="G172" s="58"/>
      <c r="H172" s="59">
        <f>SUM(H17:H169)</f>
        <v>0</v>
      </c>
      <c r="I172" s="60"/>
      <c r="J172" s="59" t="e">
        <f>SUM(J17:J169)</f>
        <v>#DIV/0!</v>
      </c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</row>
    <row r="173" spans="1:23" ht="21" customHeight="1">
      <c r="B173" s="1"/>
      <c r="C173" s="1"/>
    </row>
    <row r="174" spans="1:23">
      <c r="B174" s="1"/>
      <c r="C174" s="1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>
      <c r="B175" s="1"/>
      <c r="C175" s="1"/>
    </row>
    <row r="176" spans="1:23">
      <c r="B176" s="1"/>
      <c r="C176" s="1"/>
    </row>
    <row r="179" spans="1:23" s="2" customForma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1" spans="1:23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9" spans="1:23" ht="31.5" customHeight="1"/>
    <row r="195" ht="15" customHeight="1"/>
  </sheetData>
  <mergeCells count="16">
    <mergeCell ref="A172:B172"/>
    <mergeCell ref="B153:C153"/>
    <mergeCell ref="B157:C157"/>
    <mergeCell ref="B166:C166"/>
    <mergeCell ref="B147:C147"/>
    <mergeCell ref="H10:J10"/>
    <mergeCell ref="H12:J12"/>
    <mergeCell ref="A14:C14"/>
    <mergeCell ref="I14:J14"/>
    <mergeCell ref="B29:C29"/>
    <mergeCell ref="B140:C140"/>
    <mergeCell ref="B39:C39"/>
    <mergeCell ref="B80:C80"/>
    <mergeCell ref="B109:C109"/>
    <mergeCell ref="B124:C124"/>
    <mergeCell ref="B132:C132"/>
  </mergeCells>
  <dataValidations disablePrompts="1" count="1">
    <dataValidation type="list" allowBlank="1" showInputMessage="1" showErrorMessage="1" sqref="E150:E152 E156 E169 E42:E51 E108 E32:E38 H150:H153 E19:E28 E53:E79 E83:E105 E112:E123 E127:E131 E135:E139 E143:E146 E160:E16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2019-08-08T15:39:28Z</dcterms:modified>
</cp:coreProperties>
</file>